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9_ICM206D\Nitrogen\"/>
    </mc:Choice>
  </mc:AlternateContent>
  <bookViews>
    <workbookView xWindow="0" yWindow="0" windowWidth="15348" windowHeight="4608" xr2:uid="{00000000-000D-0000-FFFF-FFFF00000000}"/>
  </bookViews>
  <sheets>
    <sheet name="Nitrogen" sheetId="1" r:id="rId1"/>
  </sheets>
  <definedNames>
    <definedName name="A750CR" localSheetId="0">Nitrogen!$B$3:$B$456</definedName>
    <definedName name="A945CR." localSheetId="0">Nitrogen!$B$3:$B$516</definedName>
    <definedName name="A968CR." localSheetId="0">Nitrogen!$B$3:$B$516</definedName>
    <definedName name="A994CR." localSheetId="0">Nitrogen!$B$3:$B$516</definedName>
    <definedName name="B008CR." localSheetId="0">Nitrogen!$B$3:$B$516</definedName>
    <definedName name="B012CR._1" localSheetId="0">Nitrogen!$B$3:$B$516</definedName>
    <definedName name="B052CR." localSheetId="0">Nitrogen!$B$3:$B$516</definedName>
    <definedName name="B055CR." localSheetId="0">Nitrogen!$B$3:$B$516</definedName>
    <definedName name="B064CR." localSheetId="0">Nitrogen!$B$3:$B$516</definedName>
    <definedName name="B067CR." localSheetId="0">Nitrogen!$B$3:$B$516</definedName>
    <definedName name="B075CR." localSheetId="0">Nitrogen!$B$3:$B$516</definedName>
    <definedName name="B097CR." localSheetId="0">Nitrogen!$B$3:$B$1116</definedName>
    <definedName name="B124CR." localSheetId="0">Nitrogen!$B$3:$B$516</definedName>
    <definedName name="B143CR." localSheetId="0">Nitrogen!$B$3:$B$516</definedName>
    <definedName name="solver_adj" localSheetId="0" hidden="1">Nitrogen!$H$7:$H$8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Nitrogen!$M$12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8" i="1" l="1"/>
  <c r="H6" i="1" s="1"/>
  <c r="G8" i="1"/>
  <c r="F8" i="1"/>
  <c r="U14" i="1" a="1"/>
  <c r="V16" i="1" s="1"/>
  <c r="P14" i="1" a="1"/>
  <c r="Q16" i="1" s="1"/>
  <c r="U15" i="1" l="1"/>
  <c r="U14" i="1"/>
  <c r="V15" i="1"/>
  <c r="U16" i="1"/>
  <c r="V14" i="1"/>
  <c r="P15" i="1"/>
  <c r="P14" i="1"/>
  <c r="Q15" i="1"/>
  <c r="P16" i="1"/>
  <c r="Q14" i="1"/>
  <c r="G4" i="1" l="1"/>
  <c r="M7" i="1" l="1"/>
  <c r="H3" i="1" l="1"/>
  <c r="G3" i="1"/>
  <c r="H4" i="1"/>
  <c r="G6" i="1"/>
  <c r="D15" i="1" l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C14" i="1" l="1"/>
  <c r="C238" i="1" l="1"/>
  <c r="C242" i="1"/>
  <c r="C246" i="1"/>
  <c r="C250" i="1"/>
  <c r="C254" i="1"/>
  <c r="C258" i="1"/>
  <c r="C262" i="1"/>
  <c r="C266" i="1"/>
  <c r="C270" i="1"/>
  <c r="C274" i="1"/>
  <c r="C278" i="1"/>
  <c r="C282" i="1"/>
  <c r="C286" i="1"/>
  <c r="C290" i="1"/>
  <c r="C294" i="1"/>
  <c r="C298" i="1"/>
  <c r="C302" i="1"/>
  <c r="C306" i="1"/>
  <c r="C310" i="1"/>
  <c r="C314" i="1"/>
  <c r="C318" i="1"/>
  <c r="C322" i="1"/>
  <c r="C326" i="1"/>
  <c r="C330" i="1"/>
  <c r="C334" i="1"/>
  <c r="C338" i="1"/>
  <c r="C342" i="1"/>
  <c r="C346" i="1"/>
  <c r="C350" i="1"/>
  <c r="C354" i="1"/>
  <c r="C358" i="1"/>
  <c r="C362" i="1"/>
  <c r="C366" i="1"/>
  <c r="C370" i="1"/>
  <c r="C374" i="1"/>
  <c r="C378" i="1"/>
  <c r="C382" i="1"/>
  <c r="C386" i="1"/>
  <c r="C390" i="1"/>
  <c r="C394" i="1"/>
  <c r="C398" i="1"/>
  <c r="C402" i="1"/>
  <c r="C406" i="1"/>
  <c r="C410" i="1"/>
  <c r="C414" i="1"/>
  <c r="C418" i="1"/>
  <c r="C422" i="1"/>
  <c r="C426" i="1"/>
  <c r="C430" i="1"/>
  <c r="C434" i="1"/>
  <c r="C438" i="1"/>
  <c r="C442" i="1"/>
  <c r="C446" i="1"/>
  <c r="C450" i="1"/>
  <c r="C454" i="1"/>
  <c r="C458" i="1"/>
  <c r="C462" i="1"/>
  <c r="C466" i="1"/>
  <c r="C470" i="1"/>
  <c r="C474" i="1"/>
  <c r="C478" i="1"/>
  <c r="C482" i="1"/>
  <c r="C486" i="1"/>
  <c r="C490" i="1"/>
  <c r="C494" i="1"/>
  <c r="C498" i="1"/>
  <c r="C502" i="1"/>
  <c r="C506" i="1"/>
  <c r="C510" i="1"/>
  <c r="C514" i="1"/>
  <c r="C236" i="1"/>
  <c r="C244" i="1"/>
  <c r="C248" i="1"/>
  <c r="C252" i="1"/>
  <c r="C256" i="1"/>
  <c r="C260" i="1"/>
  <c r="C268" i="1"/>
  <c r="C276" i="1"/>
  <c r="C284" i="1"/>
  <c r="C288" i="1"/>
  <c r="C296" i="1"/>
  <c r="C304" i="1"/>
  <c r="C312" i="1"/>
  <c r="C320" i="1"/>
  <c r="C328" i="1"/>
  <c r="C235" i="1"/>
  <c r="C239" i="1"/>
  <c r="C243" i="1"/>
  <c r="C247" i="1"/>
  <c r="C251" i="1"/>
  <c r="C255" i="1"/>
  <c r="C259" i="1"/>
  <c r="C263" i="1"/>
  <c r="C267" i="1"/>
  <c r="C271" i="1"/>
  <c r="C275" i="1"/>
  <c r="C279" i="1"/>
  <c r="C283" i="1"/>
  <c r="C287" i="1"/>
  <c r="C291" i="1"/>
  <c r="C295" i="1"/>
  <c r="C299" i="1"/>
  <c r="C303" i="1"/>
  <c r="C307" i="1"/>
  <c r="C311" i="1"/>
  <c r="C315" i="1"/>
  <c r="C319" i="1"/>
  <c r="C323" i="1"/>
  <c r="C327" i="1"/>
  <c r="C331" i="1"/>
  <c r="C335" i="1"/>
  <c r="C339" i="1"/>
  <c r="C343" i="1"/>
  <c r="C347" i="1"/>
  <c r="C351" i="1"/>
  <c r="C355" i="1"/>
  <c r="C359" i="1"/>
  <c r="C363" i="1"/>
  <c r="C367" i="1"/>
  <c r="C371" i="1"/>
  <c r="C375" i="1"/>
  <c r="C379" i="1"/>
  <c r="C383" i="1"/>
  <c r="C387" i="1"/>
  <c r="C391" i="1"/>
  <c r="C395" i="1"/>
  <c r="C399" i="1"/>
  <c r="C403" i="1"/>
  <c r="C407" i="1"/>
  <c r="C411" i="1"/>
  <c r="C415" i="1"/>
  <c r="C419" i="1"/>
  <c r="C423" i="1"/>
  <c r="C427" i="1"/>
  <c r="C431" i="1"/>
  <c r="C435" i="1"/>
  <c r="C439" i="1"/>
  <c r="C443" i="1"/>
  <c r="C447" i="1"/>
  <c r="C451" i="1"/>
  <c r="C455" i="1"/>
  <c r="C459" i="1"/>
  <c r="C463" i="1"/>
  <c r="C467" i="1"/>
  <c r="C471" i="1"/>
  <c r="C475" i="1"/>
  <c r="C479" i="1"/>
  <c r="C483" i="1"/>
  <c r="C487" i="1"/>
  <c r="C491" i="1"/>
  <c r="C495" i="1"/>
  <c r="C499" i="1"/>
  <c r="C503" i="1"/>
  <c r="C507" i="1"/>
  <c r="C511" i="1"/>
  <c r="C234" i="1"/>
  <c r="C240" i="1"/>
  <c r="C264" i="1"/>
  <c r="C272" i="1"/>
  <c r="C280" i="1"/>
  <c r="C292" i="1"/>
  <c r="C300" i="1"/>
  <c r="C308" i="1"/>
  <c r="C316" i="1"/>
  <c r="C324" i="1"/>
  <c r="C332" i="1"/>
  <c r="C340" i="1"/>
  <c r="C249" i="1"/>
  <c r="C265" i="1"/>
  <c r="C281" i="1"/>
  <c r="C297" i="1"/>
  <c r="C313" i="1"/>
  <c r="C329" i="1"/>
  <c r="C341" i="1"/>
  <c r="C349" i="1"/>
  <c r="C357" i="1"/>
  <c r="C365" i="1"/>
  <c r="C373" i="1"/>
  <c r="C381" i="1"/>
  <c r="C389" i="1"/>
  <c r="C397" i="1"/>
  <c r="C405" i="1"/>
  <c r="C413" i="1"/>
  <c r="C421" i="1"/>
  <c r="C429" i="1"/>
  <c r="C437" i="1"/>
  <c r="C445" i="1"/>
  <c r="C453" i="1"/>
  <c r="C461" i="1"/>
  <c r="C469" i="1"/>
  <c r="C477" i="1"/>
  <c r="C485" i="1"/>
  <c r="C493" i="1"/>
  <c r="C501" i="1"/>
  <c r="C509" i="1"/>
  <c r="C237" i="1"/>
  <c r="C253" i="1"/>
  <c r="C269" i="1"/>
  <c r="C285" i="1"/>
  <c r="C301" i="1"/>
  <c r="C317" i="1"/>
  <c r="C333" i="1"/>
  <c r="C344" i="1"/>
  <c r="C352" i="1"/>
  <c r="C360" i="1"/>
  <c r="C368" i="1"/>
  <c r="C376" i="1"/>
  <c r="C384" i="1"/>
  <c r="C392" i="1"/>
  <c r="C400" i="1"/>
  <c r="C408" i="1"/>
  <c r="C416" i="1"/>
  <c r="C424" i="1"/>
  <c r="C432" i="1"/>
  <c r="C440" i="1"/>
  <c r="C448" i="1"/>
  <c r="C456" i="1"/>
  <c r="C464" i="1"/>
  <c r="C472" i="1"/>
  <c r="C480" i="1"/>
  <c r="C488" i="1"/>
  <c r="C496" i="1"/>
  <c r="C504" i="1"/>
  <c r="C512" i="1"/>
  <c r="C241" i="1"/>
  <c r="C257" i="1"/>
  <c r="C273" i="1"/>
  <c r="C289" i="1"/>
  <c r="C305" i="1"/>
  <c r="C321" i="1"/>
  <c r="C336" i="1"/>
  <c r="C345" i="1"/>
  <c r="C353" i="1"/>
  <c r="C361" i="1"/>
  <c r="C369" i="1"/>
  <c r="C377" i="1"/>
  <c r="C385" i="1"/>
  <c r="C393" i="1"/>
  <c r="C401" i="1"/>
  <c r="C409" i="1"/>
  <c r="C417" i="1"/>
  <c r="C425" i="1"/>
  <c r="C433" i="1"/>
  <c r="C441" i="1"/>
  <c r="C449" i="1"/>
  <c r="C457" i="1"/>
  <c r="C465" i="1"/>
  <c r="C473" i="1"/>
  <c r="C481" i="1"/>
  <c r="C489" i="1"/>
  <c r="C497" i="1"/>
  <c r="C505" i="1"/>
  <c r="C513" i="1"/>
  <c r="C245" i="1"/>
  <c r="C261" i="1"/>
  <c r="C277" i="1"/>
  <c r="C293" i="1"/>
  <c r="C309" i="1"/>
  <c r="C325" i="1"/>
  <c r="C337" i="1"/>
  <c r="C348" i="1"/>
  <c r="C356" i="1"/>
  <c r="C364" i="1"/>
  <c r="C372" i="1"/>
  <c r="C380" i="1"/>
  <c r="C388" i="1"/>
  <c r="C396" i="1"/>
  <c r="C404" i="1"/>
  <c r="C412" i="1"/>
  <c r="C420" i="1"/>
  <c r="C428" i="1"/>
  <c r="C436" i="1"/>
  <c r="C444" i="1"/>
  <c r="C452" i="1"/>
  <c r="C460" i="1"/>
  <c r="C468" i="1"/>
  <c r="C476" i="1"/>
  <c r="C484" i="1"/>
  <c r="C492" i="1"/>
  <c r="C500" i="1"/>
  <c r="C508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10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269" i="1" l="1"/>
  <c r="L269" i="1" s="1"/>
  <c r="M269" i="1" s="1"/>
  <c r="K178" i="1"/>
  <c r="L178" i="1" s="1"/>
  <c r="M178" i="1" s="1"/>
  <c r="K247" i="1"/>
  <c r="L247" i="1" s="1"/>
  <c r="M247" i="1" s="1"/>
  <c r="K410" i="1"/>
  <c r="L410" i="1" s="1"/>
  <c r="M410" i="1" s="1"/>
  <c r="K311" i="1"/>
  <c r="L311" i="1" s="1"/>
  <c r="M311" i="1" s="1"/>
  <c r="K91" i="1"/>
  <c r="L91" i="1" s="1"/>
  <c r="M91" i="1" s="1"/>
  <c r="K139" i="1"/>
  <c r="L139" i="1" s="1"/>
  <c r="M139" i="1" s="1"/>
  <c r="K45" i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  <c r="P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<sst xmlns="http://schemas.openxmlformats.org/spreadsheetml/2006/main" count="39" uniqueCount="35">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</sst>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  <xf numFmtId="164" fontId="0" fillId="33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Nitrogen!$E$14:$E$1115</c:f>
              <c:numCache>
                <c:formatCode>General</c:formatCode>
                <c:ptCount val="1102"/>
                <c:pt idx="0">
                  <c:v>4.7329089006775575</c:v>
                </c:pt>
                <c:pt idx="1">
                  <c:v>12.794258391590461</c:v>
                </c:pt>
                <c:pt idx="2">
                  <c:v>11.855607882503591</c:v>
                </c:pt>
                <c:pt idx="3">
                  <c:v>10.916957373416608</c:v>
                </c:pt>
                <c:pt idx="4">
                  <c:v>-11.021693135670262</c:v>
                </c:pt>
                <c:pt idx="5">
                  <c:v>-12.960343644757359</c:v>
                </c:pt>
                <c:pt idx="6">
                  <c:v>19.101005846155658</c:v>
                </c:pt>
                <c:pt idx="7">
                  <c:v>14.162355337068675</c:v>
                </c:pt>
                <c:pt idx="8">
                  <c:v>-10.776295172018308</c:v>
                </c:pt>
                <c:pt idx="9">
                  <c:v>-0.71494568110517775</c:v>
                </c:pt>
                <c:pt idx="10">
                  <c:v>-20.653596190192275</c:v>
                </c:pt>
                <c:pt idx="11">
                  <c:v>5.4077533007196052</c:v>
                </c:pt>
                <c:pt idx="12">
                  <c:v>-9.5308972083674917</c:v>
                </c:pt>
                <c:pt idx="13">
                  <c:v>15.530452282545525</c:v>
                </c:pt>
                <c:pt idx="14">
                  <c:v>-25.408198226541344</c:v>
                </c:pt>
                <c:pt idx="15">
                  <c:v>-19.346848735628441</c:v>
                </c:pt>
                <c:pt idx="16">
                  <c:v>-1.2854992447153109</c:v>
                </c:pt>
                <c:pt idx="17">
                  <c:v>-17.224149753802294</c:v>
                </c:pt>
                <c:pt idx="18">
                  <c:v>-21.162800262889391</c:v>
                </c:pt>
                <c:pt idx="19">
                  <c:v>5.8985492280237395</c:v>
                </c:pt>
                <c:pt idx="20">
                  <c:v>-10.040101281063357</c:v>
                </c:pt>
                <c:pt idx="21">
                  <c:v>-8.978751790150227</c:v>
                </c:pt>
                <c:pt idx="22">
                  <c:v>-2.9174022992372102</c:v>
                </c:pt>
                <c:pt idx="23">
                  <c:v>-5.8560528083243071</c:v>
                </c:pt>
                <c:pt idx="24">
                  <c:v>-42.794703317411177</c:v>
                </c:pt>
                <c:pt idx="25">
                  <c:v>-3.7333538264982735</c:v>
                </c:pt>
                <c:pt idx="26">
                  <c:v>-23.672004335585143</c:v>
                </c:pt>
                <c:pt idx="27">
                  <c:v>4.3893451553278737</c:v>
                </c:pt>
                <c:pt idx="28">
                  <c:v>23.450694646240777</c:v>
                </c:pt>
                <c:pt idx="29">
                  <c:v>0.51204413715390729</c:v>
                </c:pt>
                <c:pt idx="30">
                  <c:v>-17.426606371933076</c:v>
                </c:pt>
                <c:pt idx="31">
                  <c:v>-24.365256881020059</c:v>
                </c:pt>
                <c:pt idx="32">
                  <c:v>3.6960926098929576</c:v>
                </c:pt>
                <c:pt idx="33">
                  <c:v>-5.2425578991951625</c:v>
                </c:pt>
                <c:pt idx="34">
                  <c:v>0.81879159171774063</c:v>
                </c:pt>
                <c:pt idx="35">
                  <c:v>-13.119858917369243</c:v>
                </c:pt>
                <c:pt idx="36">
                  <c:v>12.941490573543774</c:v>
                </c:pt>
                <c:pt idx="37">
                  <c:v>3.002840064456791</c:v>
                </c:pt>
                <c:pt idx="38">
                  <c:v>4.0641895553699214</c:v>
                </c:pt>
                <c:pt idx="39">
                  <c:v>-14.874460953717175</c:v>
                </c:pt>
                <c:pt idx="40">
                  <c:v>-4.8131114628041587</c:v>
                </c:pt>
                <c:pt idx="41">
                  <c:v>15.248238028108972</c:v>
                </c:pt>
                <c:pt idx="42">
                  <c:v>13.309587519021875</c:v>
                </c:pt>
                <c:pt idx="43">
                  <c:v>8.3709370099350053</c:v>
                </c:pt>
                <c:pt idx="44">
                  <c:v>24.432286500847908</c:v>
                </c:pt>
                <c:pt idx="45">
                  <c:v>4.4936359917609252</c:v>
                </c:pt>
                <c:pt idx="46">
                  <c:v>10.554985482674056</c:v>
                </c:pt>
                <c:pt idx="47">
                  <c:v>-36.383665026413041</c:v>
                </c:pt>
                <c:pt idx="48">
                  <c:v>7.6776844645000892</c:v>
                </c:pt>
                <c:pt idx="49">
                  <c:v>-8.2609660445870077</c:v>
                </c:pt>
                <c:pt idx="50">
                  <c:v>9.8003834463260091</c:v>
                </c:pt>
                <c:pt idx="51">
                  <c:v>-0.13826706276086043</c:v>
                </c:pt>
                <c:pt idx="52">
                  <c:v>-8.0769175718479573</c:v>
                </c:pt>
                <c:pt idx="53">
                  <c:v>8.9844319190651731</c:v>
                </c:pt>
                <c:pt idx="54">
                  <c:v>-24.95421859002181</c:v>
                </c:pt>
                <c:pt idx="55">
                  <c:v>6.1071309008899561</c:v>
                </c:pt>
                <c:pt idx="56">
                  <c:v>34.168480391802973</c:v>
                </c:pt>
                <c:pt idx="57">
                  <c:v>9.229829882715876</c:v>
                </c:pt>
                <c:pt idx="58">
                  <c:v>1.2911793736290065</c:v>
                </c:pt>
                <c:pt idx="59">
                  <c:v>-15.647471135457977</c:v>
                </c:pt>
                <c:pt idx="60">
                  <c:v>-25.58612164454496</c:v>
                </c:pt>
                <c:pt idx="61">
                  <c:v>-14.524772153631943</c:v>
                </c:pt>
                <c:pt idx="62">
                  <c:v>11.53657733728096</c:v>
                </c:pt>
                <c:pt idx="63">
                  <c:v>5.5979268281940904</c:v>
                </c:pt>
                <c:pt idx="64">
                  <c:v>4.6592763191071072</c:v>
                </c:pt>
                <c:pt idx="65">
                  <c:v>14.720625810020124</c:v>
                </c:pt>
                <c:pt idx="66">
                  <c:v>-17.218024699066859</c:v>
                </c:pt>
                <c:pt idx="67">
                  <c:v>28.843324791846157</c:v>
                </c:pt>
                <c:pt idx="68">
                  <c:v>-4.0953257172408257</c:v>
                </c:pt>
                <c:pt idx="69">
                  <c:v>-17.033976226327809</c:v>
                </c:pt>
                <c:pt idx="70">
                  <c:v>1.0273732645853215</c:v>
                </c:pt>
                <c:pt idx="71">
                  <c:v>-32.911277244501775</c:v>
                </c:pt>
                <c:pt idx="72">
                  <c:v>-11.849927753588759</c:v>
                </c:pt>
                <c:pt idx="73">
                  <c:v>-13.788578262675742</c:v>
                </c:pt>
                <c:pt idx="74">
                  <c:v>4.272771228237275</c:v>
                </c:pt>
                <c:pt idx="75">
                  <c:v>16.334120719150405</c:v>
                </c:pt>
                <c:pt idx="76">
                  <c:v>-10.604529789936691</c:v>
                </c:pt>
                <c:pt idx="77">
                  <c:v>-22.543180299024812</c:v>
                </c:pt>
                <c:pt idx="78">
                  <c:v>8.5181691918880915</c:v>
                </c:pt>
                <c:pt idx="79">
                  <c:v>-35.420481317198892</c:v>
                </c:pt>
                <c:pt idx="80">
                  <c:v>4.6408681737142388</c:v>
                </c:pt>
                <c:pt idx="81">
                  <c:v>0.70221766462714186</c:v>
                </c:pt>
                <c:pt idx="82">
                  <c:v>24.763567155540272</c:v>
                </c:pt>
                <c:pt idx="83">
                  <c:v>-9.1750833535467109</c:v>
                </c:pt>
                <c:pt idx="84">
                  <c:v>36.886266137366192</c:v>
                </c:pt>
                <c:pt idx="85">
                  <c:v>-1.0523843717206773</c:v>
                </c:pt>
                <c:pt idx="86">
                  <c:v>5.0089651191922258</c:v>
                </c:pt>
                <c:pt idx="87">
                  <c:v>-1.9296853898946438</c:v>
                </c:pt>
                <c:pt idx="88">
                  <c:v>25.131664101018373</c:v>
                </c:pt>
                <c:pt idx="89">
                  <c:v>8.1930135919312761</c:v>
                </c:pt>
                <c:pt idx="90">
                  <c:v>17.254363082844407</c:v>
                </c:pt>
                <c:pt idx="91">
                  <c:v>17.315712573757423</c:v>
                </c:pt>
                <c:pt idx="92">
                  <c:v>22.37706206467044</c:v>
                </c:pt>
                <c:pt idx="93">
                  <c:v>7.4384115555834569</c:v>
                </c:pt>
                <c:pt idx="94">
                  <c:v>14.49976104649636</c:v>
                </c:pt>
                <c:pt idx="95">
                  <c:v>9.5611105374094905</c:v>
                </c:pt>
                <c:pt idx="96">
                  <c:v>18.622460028322507</c:v>
                </c:pt>
                <c:pt idx="97">
                  <c:v>35.683809519235524</c:v>
                </c:pt>
                <c:pt idx="98">
                  <c:v>5.7451590101485408</c:v>
                </c:pt>
                <c:pt idx="99">
                  <c:v>-13.193491498939579</c:v>
                </c:pt>
                <c:pt idx="100">
                  <c:v>24.867857991973324</c:v>
                </c:pt>
                <c:pt idx="101">
                  <c:v>14.929207482886341</c:v>
                </c:pt>
                <c:pt idx="102">
                  <c:v>14.990556973799357</c:v>
                </c:pt>
                <c:pt idx="103">
                  <c:v>19.051906464712374</c:v>
                </c:pt>
                <c:pt idx="104">
                  <c:v>13.113255955625505</c:v>
                </c:pt>
                <c:pt idx="105">
                  <c:v>49.174605446538408</c:v>
                </c:pt>
                <c:pt idx="106">
                  <c:v>3.2359549374514245</c:v>
                </c:pt>
                <c:pt idx="107">
                  <c:v>36.297304428364555</c:v>
                </c:pt>
                <c:pt idx="108">
                  <c:v>41.358653919277458</c:v>
                </c:pt>
                <c:pt idx="109">
                  <c:v>39.420003410190589</c:v>
                </c:pt>
                <c:pt idx="110">
                  <c:v>47.481352901103492</c:v>
                </c:pt>
                <c:pt idx="111">
                  <c:v>55.542702392016508</c:v>
                </c:pt>
                <c:pt idx="112">
                  <c:v>51.604051882929639</c:v>
                </c:pt>
                <c:pt idx="113">
                  <c:v>77.665401373842542</c:v>
                </c:pt>
                <c:pt idx="114">
                  <c:v>56.726750864755672</c:v>
                </c:pt>
                <c:pt idx="115">
                  <c:v>69.788100355668689</c:v>
                </c:pt>
                <c:pt idx="116">
                  <c:v>64.849449846581592</c:v>
                </c:pt>
                <c:pt idx="117">
                  <c:v>73.910799337494723</c:v>
                </c:pt>
                <c:pt idx="118">
                  <c:v>84.972148828407626</c:v>
                </c:pt>
                <c:pt idx="119">
                  <c:v>106.03349831932076</c:v>
                </c:pt>
                <c:pt idx="120">
                  <c:v>99.094847810233773</c:v>
                </c:pt>
                <c:pt idx="121">
                  <c:v>110.15619730114554</c:v>
                </c:pt>
                <c:pt idx="122">
                  <c:v>106.21754679205856</c:v>
                </c:pt>
                <c:pt idx="123">
                  <c:v>111.27889628297146</c:v>
                </c:pt>
                <c:pt idx="124">
                  <c:v>86.34024577388459</c:v>
                </c:pt>
                <c:pt idx="125">
                  <c:v>140.40159526479761</c:v>
                </c:pt>
                <c:pt idx="126">
                  <c:v>125.46294475571062</c:v>
                </c:pt>
                <c:pt idx="127">
                  <c:v>156.52429424662364</c:v>
                </c:pt>
                <c:pt idx="128">
                  <c:v>140.58564373753666</c:v>
                </c:pt>
                <c:pt idx="129">
                  <c:v>162.64699322844967</c:v>
                </c:pt>
                <c:pt idx="130">
                  <c:v>148.70834271936269</c:v>
                </c:pt>
                <c:pt idx="131">
                  <c:v>188.76969221027582</c:v>
                </c:pt>
                <c:pt idx="132">
                  <c:v>175.83104170118872</c:v>
                </c:pt>
                <c:pt idx="133">
                  <c:v>195.89239119210174</c:v>
                </c:pt>
                <c:pt idx="134">
                  <c:v>204.95374068301476</c:v>
                </c:pt>
                <c:pt idx="135">
                  <c:v>190.01509017392777</c:v>
                </c:pt>
                <c:pt idx="136">
                  <c:v>186.0764396648409</c:v>
                </c:pt>
                <c:pt idx="137">
                  <c:v>198.13778915575381</c:v>
                </c:pt>
                <c:pt idx="138">
                  <c:v>163.19913864666682</c:v>
                </c:pt>
                <c:pt idx="139">
                  <c:v>228.26048813757984</c:v>
                </c:pt>
                <c:pt idx="140">
                  <c:v>192.32183762849286</c:v>
                </c:pt>
                <c:pt idx="141">
                  <c:v>175.38318711940599</c:v>
                </c:pt>
                <c:pt idx="142">
                  <c:v>176.44453661031889</c:v>
                </c:pt>
                <c:pt idx="143">
                  <c:v>225.50588610123077</c:v>
                </c:pt>
                <c:pt idx="144">
                  <c:v>192.56723559214379</c:v>
                </c:pt>
                <c:pt idx="145">
                  <c:v>198.62858508305669</c:v>
                </c:pt>
                <c:pt idx="146">
                  <c:v>225.68993457396982</c:v>
                </c:pt>
                <c:pt idx="147">
                  <c:v>216.75128406488273</c:v>
                </c:pt>
                <c:pt idx="148">
                  <c:v>223.81263355579586</c:v>
                </c:pt>
                <c:pt idx="149">
                  <c:v>229.87398304670887</c:v>
                </c:pt>
                <c:pt idx="150">
                  <c:v>242.93533253762178</c:v>
                </c:pt>
                <c:pt idx="151">
                  <c:v>224.99668202853491</c:v>
                </c:pt>
                <c:pt idx="152">
                  <c:v>211.05803151944781</c:v>
                </c:pt>
                <c:pt idx="153">
                  <c:v>280.11938101036094</c:v>
                </c:pt>
                <c:pt idx="154">
                  <c:v>218.18073050127396</c:v>
                </c:pt>
                <c:pt idx="155">
                  <c:v>257.24207999218686</c:v>
                </c:pt>
                <c:pt idx="156">
                  <c:v>283.30342948309999</c:v>
                </c:pt>
                <c:pt idx="157">
                  <c:v>229.36477897401301</c:v>
                </c:pt>
                <c:pt idx="158">
                  <c:v>253.42612846492602</c:v>
                </c:pt>
                <c:pt idx="159">
                  <c:v>235.48747795583904</c:v>
                </c:pt>
                <c:pt idx="160">
                  <c:v>271.54882744675194</c:v>
                </c:pt>
                <c:pt idx="161">
                  <c:v>222.61017693766507</c:v>
                </c:pt>
                <c:pt idx="162">
                  <c:v>203.67152642857809</c:v>
                </c:pt>
                <c:pt idx="163">
                  <c:v>219.73287591949111</c:v>
                </c:pt>
                <c:pt idx="164">
                  <c:v>190.79422541040412</c:v>
                </c:pt>
                <c:pt idx="165">
                  <c:v>180.855574901316</c:v>
                </c:pt>
                <c:pt idx="166">
                  <c:v>224.91692439222891</c:v>
                </c:pt>
                <c:pt idx="167">
                  <c:v>258.97827388314192</c:v>
                </c:pt>
                <c:pt idx="168">
                  <c:v>193.03962337405505</c:v>
                </c:pt>
                <c:pt idx="169">
                  <c:v>193.10097286496796</c:v>
                </c:pt>
                <c:pt idx="170">
                  <c:v>198.16232235588109</c:v>
                </c:pt>
                <c:pt idx="171">
                  <c:v>197.22367184679399</c:v>
                </c:pt>
                <c:pt idx="172">
                  <c:v>182.28502133770701</c:v>
                </c:pt>
                <c:pt idx="173">
                  <c:v>214.34637082862014</c:v>
                </c:pt>
                <c:pt idx="174">
                  <c:v>201.40772031953304</c:v>
                </c:pt>
                <c:pt idx="175">
                  <c:v>179.46906981044617</c:v>
                </c:pt>
                <c:pt idx="176">
                  <c:v>184.53041930135907</c:v>
                </c:pt>
                <c:pt idx="177">
                  <c:v>158.59176879227209</c:v>
                </c:pt>
                <c:pt idx="178">
                  <c:v>154.65311828318522</c:v>
                </c:pt>
                <c:pt idx="179">
                  <c:v>160.71446777409813</c:v>
                </c:pt>
                <c:pt idx="180">
                  <c:v>131.77581726501126</c:v>
                </c:pt>
                <c:pt idx="181">
                  <c:v>126.83716675592427</c:v>
                </c:pt>
                <c:pt idx="182">
                  <c:v>140.89851624683718</c:v>
                </c:pt>
                <c:pt idx="183">
                  <c:v>116.95986573775031</c:v>
                </c:pt>
                <c:pt idx="184">
                  <c:v>135.02121522866321</c:v>
                </c:pt>
                <c:pt idx="185">
                  <c:v>122.08256471957634</c:v>
                </c:pt>
                <c:pt idx="186">
                  <c:v>124.14391421048936</c:v>
                </c:pt>
                <c:pt idx="187">
                  <c:v>113.20526370140112</c:v>
                </c:pt>
                <c:pt idx="188">
                  <c:v>113.26661319231414</c:v>
                </c:pt>
                <c:pt idx="189">
                  <c:v>138.32796268322704</c:v>
                </c:pt>
                <c:pt idx="190">
                  <c:v>112.38931217414017</c:v>
                </c:pt>
                <c:pt idx="191">
                  <c:v>93.45066166505319</c:v>
                </c:pt>
                <c:pt idx="192">
                  <c:v>72.51201115596632</c:v>
                </c:pt>
                <c:pt idx="193">
                  <c:v>89.573360646879223</c:v>
                </c:pt>
                <c:pt idx="194">
                  <c:v>87.63471013779224</c:v>
                </c:pt>
                <c:pt idx="195">
                  <c:v>66.696059628705257</c:v>
                </c:pt>
                <c:pt idx="196">
                  <c:v>68.757409119618274</c:v>
                </c:pt>
                <c:pt idx="197">
                  <c:v>35.818758610531404</c:v>
                </c:pt>
                <c:pt idx="198">
                  <c:v>61.880108101444307</c:v>
                </c:pt>
                <c:pt idx="199">
                  <c:v>68.941457592357324</c:v>
                </c:pt>
                <c:pt idx="200">
                  <c:v>10.002807083270341</c:v>
                </c:pt>
                <c:pt idx="201">
                  <c:v>75.064156574183357</c:v>
                </c:pt>
                <c:pt idx="202">
                  <c:v>38.125506065096488</c:v>
                </c:pt>
                <c:pt idx="203">
                  <c:v>64.186855556009391</c:v>
                </c:pt>
                <c:pt idx="204">
                  <c:v>44.248205046922408</c:v>
                </c:pt>
                <c:pt idx="205">
                  <c:v>52.309554537835538</c:v>
                </c:pt>
                <c:pt idx="206">
                  <c:v>40.370904028748441</c:v>
                </c:pt>
                <c:pt idx="207">
                  <c:v>31.432253519661572</c:v>
                </c:pt>
                <c:pt idx="208">
                  <c:v>5.4936030105744749</c:v>
                </c:pt>
                <c:pt idx="209">
                  <c:v>15.554952501486355</c:v>
                </c:pt>
                <c:pt idx="210">
                  <c:v>36.616301992399372</c:v>
                </c:pt>
                <c:pt idx="211">
                  <c:v>25.677651483312275</c:v>
                </c:pt>
                <c:pt idx="212">
                  <c:v>0.73900097422540512</c:v>
                </c:pt>
                <c:pt idx="213">
                  <c:v>5.8003504651383082</c:v>
                </c:pt>
                <c:pt idx="214">
                  <c:v>35.861699956051439</c:v>
                </c:pt>
                <c:pt idx="215">
                  <c:v>7.9230494469644555</c:v>
                </c:pt>
                <c:pt idx="216">
                  <c:v>7.9843989378773585</c:v>
                </c:pt>
                <c:pt idx="217">
                  <c:v>15.045748428790489</c:v>
                </c:pt>
                <c:pt idx="218">
                  <c:v>3.1070979197035058</c:v>
                </c:pt>
                <c:pt idx="219">
                  <c:v>5.1684474106165226</c:v>
                </c:pt>
                <c:pt idx="220">
                  <c:v>21.781906631236893</c:v>
                </c:pt>
                <c:pt idx="221">
                  <c:v>31.792024728983421</c:v>
                </c:pt>
                <c:pt idx="222">
                  <c:v>18.802142826729977</c:v>
                </c:pt>
                <c:pt idx="223">
                  <c:v>2.8122609244765044</c:v>
                </c:pt>
                <c:pt idx="224">
                  <c:v>-4.1776209777769395</c:v>
                </c:pt>
                <c:pt idx="225">
                  <c:v>-0.16750288003041192</c:v>
                </c:pt>
                <c:pt idx="226">
                  <c:v>6.8426152177161157</c:v>
                </c:pt>
                <c:pt idx="227">
                  <c:v>22.852733315462672</c:v>
                </c:pt>
                <c:pt idx="228">
                  <c:v>0.86285141320919934</c:v>
                </c:pt>
                <c:pt idx="229">
                  <c:v>30.872969510955727</c:v>
                </c:pt>
                <c:pt idx="230">
                  <c:v>23.883087608702283</c:v>
                </c:pt>
                <c:pt idx="231">
                  <c:v>-16.106794293551388</c:v>
                </c:pt>
                <c:pt idx="232">
                  <c:v>-30.096676195804861</c:v>
                </c:pt>
                <c:pt idx="233">
                  <c:v>5.9134419019416669</c:v>
                </c:pt>
                <c:pt idx="234">
                  <c:v>29.923559999688223</c:v>
                </c:pt>
                <c:pt idx="235">
                  <c:v>5.9336780974347505</c:v>
                </c:pt>
                <c:pt idx="236">
                  <c:v>5.9437961951813065</c:v>
                </c:pt>
                <c:pt idx="237">
                  <c:v>49.953914292927834</c:v>
                </c:pt>
                <c:pt idx="238">
                  <c:v>22.964032390674362</c:v>
                </c:pt>
                <c:pt idx="239">
                  <c:v>24.974150488420918</c:v>
                </c:pt>
                <c:pt idx="240">
                  <c:v>-5.0157314138325546</c:v>
                </c:pt>
                <c:pt idx="241">
                  <c:v>3.9943866839140014</c:v>
                </c:pt>
                <c:pt idx="242">
                  <c:v>14.004504781660529</c:v>
                </c:pt>
                <c:pt idx="243">
                  <c:v>-14.985377120592943</c:v>
                </c:pt>
                <c:pt idx="244">
                  <c:v>-7.9752590228463873</c:v>
                </c:pt>
                <c:pt idx="245">
                  <c:v>18.03485907490014</c:v>
                </c:pt>
                <c:pt idx="246">
                  <c:v>-0.95502282735330368</c:v>
                </c:pt>
                <c:pt idx="247">
                  <c:v>14.055095270393224</c:v>
                </c:pt>
                <c:pt idx="248">
                  <c:v>18.065213368139752</c:v>
                </c:pt>
                <c:pt idx="249">
                  <c:v>4.0753314658862791</c:v>
                </c:pt>
                <c:pt idx="250">
                  <c:v>-30.914550436367193</c:v>
                </c:pt>
                <c:pt idx="251">
                  <c:v>-3.9044323386206372</c:v>
                </c:pt>
                <c:pt idx="252">
                  <c:v>3.1056857591258904</c:v>
                </c:pt>
                <c:pt idx="253">
                  <c:v>-9.8841961431277525</c:v>
                </c:pt>
                <c:pt idx="254">
                  <c:v>-12.874078045381225</c:v>
                </c:pt>
                <c:pt idx="255">
                  <c:v>-10.863959947634697</c:v>
                </c:pt>
                <c:pt idx="256">
                  <c:v>0.14615815011185873</c:v>
                </c:pt>
                <c:pt idx="257">
                  <c:v>23.156276247858386</c:v>
                </c:pt>
                <c:pt idx="258">
                  <c:v>2.1663943456049424</c:v>
                </c:pt>
                <c:pt idx="259">
                  <c:v>-5.82348755664853</c:v>
                </c:pt>
                <c:pt idx="260">
                  <c:v>15.186630541097998</c:v>
                </c:pt>
                <c:pt idx="261">
                  <c:v>1.1967486388445536</c:v>
                </c:pt>
                <c:pt idx="262">
                  <c:v>14.206866736591081</c:v>
                </c:pt>
                <c:pt idx="263">
                  <c:v>-0.78301516566236273</c:v>
                </c:pt>
                <c:pt idx="264">
                  <c:v>4.2271029320841649</c:v>
                </c:pt>
                <c:pt idx="265">
                  <c:v>19.237221029830692</c:v>
                </c:pt>
                <c:pt idx="266">
                  <c:v>-23.75266087242278</c:v>
                </c:pt>
                <c:pt idx="267">
                  <c:v>3.2574572253237477</c:v>
                </c:pt>
                <c:pt idx="268">
                  <c:v>5.2675753230703037</c:v>
                </c:pt>
                <c:pt idx="269">
                  <c:v>5.2776934208168313</c:v>
                </c:pt>
                <c:pt idx="270">
                  <c:v>18.287811518563359</c:v>
                </c:pt>
                <c:pt idx="271">
                  <c:v>-4.702070383690085</c:v>
                </c:pt>
                <c:pt idx="272">
                  <c:v>-5.6919522859435574</c:v>
                </c:pt>
                <c:pt idx="273">
                  <c:v>-3.6818341881970014</c:v>
                </c:pt>
                <c:pt idx="274">
                  <c:v>23.328283909549526</c:v>
                </c:pt>
                <c:pt idx="275">
                  <c:v>17.338402007295883</c:v>
                </c:pt>
                <c:pt idx="276">
                  <c:v>2.3485201050424109</c:v>
                </c:pt>
                <c:pt idx="277">
                  <c:v>18.358638202788939</c:v>
                </c:pt>
                <c:pt idx="278">
                  <c:v>-4.6312436994645054</c:v>
                </c:pt>
                <c:pt idx="279">
                  <c:v>-3.6211256017179778</c:v>
                </c:pt>
                <c:pt idx="280">
                  <c:v>3.3889924960285782</c:v>
                </c:pt>
                <c:pt idx="281">
                  <c:v>-1.6008894062248942</c:v>
                </c:pt>
                <c:pt idx="282">
                  <c:v>17.409228691521633</c:v>
                </c:pt>
                <c:pt idx="283">
                  <c:v>-4.580653210731839</c:v>
                </c:pt>
                <c:pt idx="284">
                  <c:v>-11.570535112985311</c:v>
                </c:pt>
                <c:pt idx="285">
                  <c:v>-14.560417015238755</c:v>
                </c:pt>
                <c:pt idx="286">
                  <c:v>-18.550298917492228</c:v>
                </c:pt>
                <c:pt idx="287">
                  <c:v>-10.5401808197457</c:v>
                </c:pt>
                <c:pt idx="288">
                  <c:v>-6.5300627219991441</c:v>
                </c:pt>
                <c:pt idx="289">
                  <c:v>12.480055375747384</c:v>
                </c:pt>
                <c:pt idx="290">
                  <c:v>19.49017347349394</c:v>
                </c:pt>
                <c:pt idx="291">
                  <c:v>2.5002915712404672</c:v>
                </c:pt>
                <c:pt idx="292">
                  <c:v>4.5104096689869948</c:v>
                </c:pt>
                <c:pt idx="293">
                  <c:v>19.520527766733551</c:v>
                </c:pt>
                <c:pt idx="294">
                  <c:v>0.53064586448007844</c:v>
                </c:pt>
                <c:pt idx="295">
                  <c:v>34.540763962226634</c:v>
                </c:pt>
                <c:pt idx="296">
                  <c:v>5.5508820599731621</c:v>
                </c:pt>
                <c:pt idx="297">
                  <c:v>12.561000157719519</c:v>
                </c:pt>
                <c:pt idx="298">
                  <c:v>-0.42888174453395322</c:v>
                </c:pt>
                <c:pt idx="299">
                  <c:v>4.5812363532125744</c:v>
                </c:pt>
                <c:pt idx="300">
                  <c:v>9.591354450959102</c:v>
                </c:pt>
                <c:pt idx="301">
                  <c:v>9.601472548705658</c:v>
                </c:pt>
                <c:pt idx="302">
                  <c:v>34.611590646452186</c:v>
                </c:pt>
                <c:pt idx="303">
                  <c:v>8.6217087441987132</c:v>
                </c:pt>
                <c:pt idx="304">
                  <c:v>26.631826841945241</c:v>
                </c:pt>
                <c:pt idx="305">
                  <c:v>7.6419449396917969</c:v>
                </c:pt>
                <c:pt idx="306">
                  <c:v>27.652063037438324</c:v>
                </c:pt>
                <c:pt idx="307">
                  <c:v>26.662181135184881</c:v>
                </c:pt>
                <c:pt idx="308">
                  <c:v>24.672299232931408</c:v>
                </c:pt>
                <c:pt idx="309">
                  <c:v>15.682417330677936</c:v>
                </c:pt>
                <c:pt idx="310">
                  <c:v>31.692535428424492</c:v>
                </c:pt>
                <c:pt idx="311">
                  <c:v>10.702653526171019</c:v>
                </c:pt>
                <c:pt idx="312">
                  <c:v>18.712771623917575</c:v>
                </c:pt>
                <c:pt idx="313">
                  <c:v>31.722889721664103</c:v>
                </c:pt>
                <c:pt idx="314">
                  <c:v>38.733007819410631</c:v>
                </c:pt>
                <c:pt idx="315">
                  <c:v>10.743125917157187</c:v>
                </c:pt>
                <c:pt idx="316">
                  <c:v>31.753244014903714</c:v>
                </c:pt>
                <c:pt idx="317">
                  <c:v>26.76336211265027</c:v>
                </c:pt>
                <c:pt idx="318">
                  <c:v>23.773480210396798</c:v>
                </c:pt>
                <c:pt idx="319">
                  <c:v>49.783598308143127</c:v>
                </c:pt>
                <c:pt idx="320">
                  <c:v>-7.2062835941103458</c:v>
                </c:pt>
                <c:pt idx="321">
                  <c:v>15.803834503636182</c:v>
                </c:pt>
                <c:pt idx="322">
                  <c:v>26.813952601382738</c:v>
                </c:pt>
                <c:pt idx="323">
                  <c:v>-5.1759293008707346</c:v>
                </c:pt>
                <c:pt idx="324">
                  <c:v>38.834188796875821</c:v>
                </c:pt>
                <c:pt idx="325">
                  <c:v>6.8443068946223491</c:v>
                </c:pt>
                <c:pt idx="326">
                  <c:v>19.854424992368877</c:v>
                </c:pt>
                <c:pt idx="327">
                  <c:v>45.864543090115433</c:v>
                </c:pt>
                <c:pt idx="328">
                  <c:v>30.87466118786196</c:v>
                </c:pt>
                <c:pt idx="329">
                  <c:v>35.884779285608516</c:v>
                </c:pt>
                <c:pt idx="330">
                  <c:v>21.894897383355044</c:v>
                </c:pt>
                <c:pt idx="331">
                  <c:v>25.905015481101572</c:v>
                </c:pt>
                <c:pt idx="332">
                  <c:v>19.915133578848128</c:v>
                </c:pt>
                <c:pt idx="333">
                  <c:v>30.925251676594655</c:v>
                </c:pt>
                <c:pt idx="334">
                  <c:v>25.935369774341211</c:v>
                </c:pt>
                <c:pt idx="335">
                  <c:v>49.945487872087739</c:v>
                </c:pt>
                <c:pt idx="336">
                  <c:v>25.955605969834266</c:v>
                </c:pt>
                <c:pt idx="337">
                  <c:v>16.965724067580823</c:v>
                </c:pt>
                <c:pt idx="338">
                  <c:v>11.97584216532735</c:v>
                </c:pt>
                <c:pt idx="339">
                  <c:v>37.985960263073906</c:v>
                </c:pt>
                <c:pt idx="340">
                  <c:v>55.996078360820434</c:v>
                </c:pt>
                <c:pt idx="341">
                  <c:v>7.0061964585667624</c:v>
                </c:pt>
                <c:pt idx="342">
                  <c:v>6.01631455631329</c:v>
                </c:pt>
                <c:pt idx="343">
                  <c:v>8.0264326540598177</c:v>
                </c:pt>
                <c:pt idx="344">
                  <c:v>38.036550751806374</c:v>
                </c:pt>
                <c:pt idx="345">
                  <c:v>3.0466688495529013</c:v>
                </c:pt>
                <c:pt idx="346">
                  <c:v>32.056786947299457</c:v>
                </c:pt>
                <c:pt idx="347">
                  <c:v>29.066905045045985</c:v>
                </c:pt>
                <c:pt idx="348">
                  <c:v>12.077023142792513</c:v>
                </c:pt>
                <c:pt idx="349">
                  <c:v>12.087141240539069</c:v>
                </c:pt>
                <c:pt idx="350">
                  <c:v>2.0972593382855962</c:v>
                </c:pt>
                <c:pt idx="351">
                  <c:v>24.107377436032152</c:v>
                </c:pt>
                <c:pt idx="352">
                  <c:v>38.11749553377868</c:v>
                </c:pt>
                <c:pt idx="353">
                  <c:v>51.127613631525207</c:v>
                </c:pt>
                <c:pt idx="354">
                  <c:v>6.1377317292717635</c:v>
                </c:pt>
                <c:pt idx="355">
                  <c:v>24.147849827018291</c:v>
                </c:pt>
                <c:pt idx="356">
                  <c:v>13.157967924764847</c:v>
                </c:pt>
                <c:pt idx="357">
                  <c:v>30.168086022511375</c:v>
                </c:pt>
                <c:pt idx="358">
                  <c:v>10.178204120257902</c:v>
                </c:pt>
                <c:pt idx="359">
                  <c:v>17.188322218004458</c:v>
                </c:pt>
                <c:pt idx="360">
                  <c:v>24.198440315750986</c:v>
                </c:pt>
                <c:pt idx="361">
                  <c:v>-16.791441586502486</c:v>
                </c:pt>
                <c:pt idx="362">
                  <c:v>3.2186765112440412</c:v>
                </c:pt>
                <c:pt idx="363">
                  <c:v>8.2287946089903983</c:v>
                </c:pt>
                <c:pt idx="364">
                  <c:v>11.238912706736926</c:v>
                </c:pt>
                <c:pt idx="365">
                  <c:v>35.249030804483453</c:v>
                </c:pt>
                <c:pt idx="366">
                  <c:v>26.25914890223001</c:v>
                </c:pt>
                <c:pt idx="367">
                  <c:v>8.2692669999765371</c:v>
                </c:pt>
                <c:pt idx="368">
                  <c:v>27.279385097723093</c:v>
                </c:pt>
                <c:pt idx="369">
                  <c:v>20.289503195469621</c:v>
                </c:pt>
                <c:pt idx="370">
                  <c:v>5.2996212932161484</c:v>
                </c:pt>
                <c:pt idx="371">
                  <c:v>52.309739390962704</c:v>
                </c:pt>
                <c:pt idx="372">
                  <c:v>33.319857488709232</c:v>
                </c:pt>
                <c:pt idx="373">
                  <c:v>23.329975586455788</c:v>
                </c:pt>
                <c:pt idx="374">
                  <c:v>-0.65990631579768433</c:v>
                </c:pt>
                <c:pt idx="375">
                  <c:v>19.350211781948843</c:v>
                </c:pt>
                <c:pt idx="376">
                  <c:v>33.360329879695399</c:v>
                </c:pt>
                <c:pt idx="377">
                  <c:v>12.370447977441927</c:v>
                </c:pt>
                <c:pt idx="378">
                  <c:v>21.380566075188455</c:v>
                </c:pt>
                <c:pt idx="379">
                  <c:v>10.390684172934982</c:v>
                </c:pt>
                <c:pt idx="380">
                  <c:v>26.40080227068151</c:v>
                </c:pt>
                <c:pt idx="381">
                  <c:v>24.410920368428066</c:v>
                </c:pt>
                <c:pt idx="382">
                  <c:v>12.421038466174593</c:v>
                </c:pt>
                <c:pt idx="383">
                  <c:v>-5.5688434360788506</c:v>
                </c:pt>
                <c:pt idx="384">
                  <c:v>28.441274661667677</c:v>
                </c:pt>
                <c:pt idx="385">
                  <c:v>3.4513927594140341</c:v>
                </c:pt>
                <c:pt idx="386">
                  <c:v>17.461510857160562</c:v>
                </c:pt>
                <c:pt idx="387">
                  <c:v>19.471628954907089</c:v>
                </c:pt>
                <c:pt idx="388">
                  <c:v>-8.5182529473463546</c:v>
                </c:pt>
                <c:pt idx="389">
                  <c:v>-5.508134849599827</c:v>
                </c:pt>
                <c:pt idx="390">
                  <c:v>14.501983248146729</c:v>
                </c:pt>
                <c:pt idx="391">
                  <c:v>5.5121013458932566</c:v>
                </c:pt>
                <c:pt idx="392">
                  <c:v>3.5222194436397842</c:v>
                </c:pt>
                <c:pt idx="393">
                  <c:v>25.53233754138634</c:v>
                </c:pt>
                <c:pt idx="394">
                  <c:v>-12.457544360867132</c:v>
                </c:pt>
                <c:pt idx="395">
                  <c:v>-4.4474262631206045</c:v>
                </c:pt>
                <c:pt idx="396">
                  <c:v>20.562691834625923</c:v>
                </c:pt>
                <c:pt idx="397">
                  <c:v>22.572809932372451</c:v>
                </c:pt>
                <c:pt idx="398">
                  <c:v>8.5829280301190067</c:v>
                </c:pt>
                <c:pt idx="399">
                  <c:v>28.593046127865534</c:v>
                </c:pt>
                <c:pt idx="400">
                  <c:v>1.6031642256120904</c:v>
                </c:pt>
                <c:pt idx="401">
                  <c:v>12.613282323358618</c:v>
                </c:pt>
                <c:pt idx="402">
                  <c:v>11.623400421105146</c:v>
                </c:pt>
                <c:pt idx="403">
                  <c:v>20.633518518851702</c:v>
                </c:pt>
                <c:pt idx="404">
                  <c:v>-13.356363383401771</c:v>
                </c:pt>
                <c:pt idx="405">
                  <c:v>-11.346245285655215</c:v>
                </c:pt>
                <c:pt idx="406">
                  <c:v>-12.336127187908687</c:v>
                </c:pt>
                <c:pt idx="407">
                  <c:v>-10.32600909016233</c:v>
                </c:pt>
                <c:pt idx="408">
                  <c:v>-0.31589099241580243</c:v>
                </c:pt>
                <c:pt idx="409">
                  <c:v>1.6942271053307252</c:v>
                </c:pt>
                <c:pt idx="410">
                  <c:v>12.704345203077281</c:v>
                </c:pt>
                <c:pt idx="411">
                  <c:v>-15.285536699176191</c:v>
                </c:pt>
                <c:pt idx="412">
                  <c:v>16.724581398570336</c:v>
                </c:pt>
                <c:pt idx="413">
                  <c:v>3.734699496316864</c:v>
                </c:pt>
                <c:pt idx="414">
                  <c:v>-1.2551824059366083</c:v>
                </c:pt>
                <c:pt idx="415">
                  <c:v>0.75493569180994768</c:v>
                </c:pt>
                <c:pt idx="416">
                  <c:v>0.76505378955647529</c:v>
                </c:pt>
                <c:pt idx="417">
                  <c:v>6.7751718873030313</c:v>
                </c:pt>
                <c:pt idx="418">
                  <c:v>-1.2147100149504411</c:v>
                </c:pt>
                <c:pt idx="419">
                  <c:v>17.795408082796087</c:v>
                </c:pt>
                <c:pt idx="420">
                  <c:v>13.805526180542643</c:v>
                </c:pt>
                <c:pt idx="421">
                  <c:v>-27.18435572171083</c:v>
                </c:pt>
                <c:pt idx="422">
                  <c:v>4.8257623760357262</c:v>
                </c:pt>
                <c:pt idx="423">
                  <c:v>11.835880473782254</c:v>
                </c:pt>
                <c:pt idx="424">
                  <c:v>1.8459985715287814</c:v>
                </c:pt>
                <c:pt idx="425">
                  <c:v>-14.143883330724663</c:v>
                </c:pt>
                <c:pt idx="426">
                  <c:v>25.866234767021865</c:v>
                </c:pt>
                <c:pt idx="427">
                  <c:v>6.8763528647684211</c:v>
                </c:pt>
                <c:pt idx="428">
                  <c:v>9.8864709625149487</c:v>
                </c:pt>
                <c:pt idx="429">
                  <c:v>-14.103410939738723</c:v>
                </c:pt>
                <c:pt idx="430">
                  <c:v>3.906707158007805</c:v>
                </c:pt>
                <c:pt idx="431">
                  <c:v>11.916825255754361</c:v>
                </c:pt>
                <c:pt idx="432">
                  <c:v>-9.0730566464991114</c:v>
                </c:pt>
                <c:pt idx="433">
                  <c:v>4.9370614512474162</c:v>
                </c:pt>
                <c:pt idx="434">
                  <c:v>9.9471795489939723</c:v>
                </c:pt>
                <c:pt idx="435">
                  <c:v>3.9572976467404999</c:v>
                </c:pt>
                <c:pt idx="436">
                  <c:v>24.967415744487027</c:v>
                </c:pt>
                <c:pt idx="437">
                  <c:v>-18.022466157766416</c:v>
                </c:pt>
                <c:pt idx="438">
                  <c:v>1.9876519399801111</c:v>
                </c:pt>
                <c:pt idx="439">
                  <c:v>-1.0022299622733328</c:v>
                </c:pt>
                <c:pt idx="440">
                  <c:v>7.0078881354731948</c:v>
                </c:pt>
                <c:pt idx="441">
                  <c:v>-2.9819937667802776</c:v>
                </c:pt>
                <c:pt idx="442">
                  <c:v>10.028124330966278</c:v>
                </c:pt>
                <c:pt idx="443">
                  <c:v>-4.961757571287194</c:v>
                </c:pt>
                <c:pt idx="444">
                  <c:v>-3.9516394735406379</c:v>
                </c:pt>
                <c:pt idx="445">
                  <c:v>-15.94152137579411</c:v>
                </c:pt>
                <c:pt idx="446">
                  <c:v>-6.9314032780475827</c:v>
                </c:pt>
                <c:pt idx="447">
                  <c:v>10.078714819698973</c:v>
                </c:pt>
                <c:pt idx="448">
                  <c:v>13.088832917445501</c:v>
                </c:pt>
                <c:pt idx="449">
                  <c:v>-0.90104898480794304</c:v>
                </c:pt>
                <c:pt idx="450">
                  <c:v>-3.8909308870614154</c:v>
                </c:pt>
                <c:pt idx="451">
                  <c:v>-0.88081278931508677</c:v>
                </c:pt>
                <c:pt idx="452">
                  <c:v>-4.8706946915685592</c:v>
                </c:pt>
                <c:pt idx="453">
                  <c:v>-12.860576593822032</c:v>
                </c:pt>
                <c:pt idx="454">
                  <c:v>-0.85045849607547552</c:v>
                </c:pt>
                <c:pt idx="455">
                  <c:v>-2.8403403983289479</c:v>
                </c:pt>
                <c:pt idx="456">
                  <c:v>1.1697776994176081</c:v>
                </c:pt>
                <c:pt idx="457">
                  <c:v>15.179895797164136</c:v>
                </c:pt>
                <c:pt idx="458">
                  <c:v>-9.8099861050893367</c:v>
                </c:pt>
                <c:pt idx="459">
                  <c:v>29.200131992657219</c:v>
                </c:pt>
                <c:pt idx="460">
                  <c:v>0.21025009040374698</c:v>
                </c:pt>
                <c:pt idx="461">
                  <c:v>-3.779631811849697</c:v>
                </c:pt>
                <c:pt idx="462">
                  <c:v>-19.769513714103169</c:v>
                </c:pt>
                <c:pt idx="463">
                  <c:v>18.240604383643358</c:v>
                </c:pt>
                <c:pt idx="464">
                  <c:v>0.25072248138991426</c:v>
                </c:pt>
                <c:pt idx="465">
                  <c:v>-14.739159420863558</c:v>
                </c:pt>
                <c:pt idx="466">
                  <c:v>-12.729041323117002</c:v>
                </c:pt>
                <c:pt idx="467">
                  <c:v>-20.718923225370474</c:v>
                </c:pt>
                <c:pt idx="468">
                  <c:v>21.291194872376053</c:v>
                </c:pt>
                <c:pt idx="469">
                  <c:v>-7.6986870298773908</c:v>
                </c:pt>
                <c:pt idx="470">
                  <c:v>41.311431067869137</c:v>
                </c:pt>
                <c:pt idx="471">
                  <c:v>4.3215491656156644</c:v>
                </c:pt>
                <c:pt idx="472">
                  <c:v>5.3316672633622204</c:v>
                </c:pt>
                <c:pt idx="473">
                  <c:v>7.3417853611085491</c:v>
                </c:pt>
                <c:pt idx="474">
                  <c:v>-13.648096541144923</c:v>
                </c:pt>
                <c:pt idx="475">
                  <c:v>-5.6379784433983957</c:v>
                </c:pt>
                <c:pt idx="476">
                  <c:v>3.3721396543481603</c:v>
                </c:pt>
                <c:pt idx="477">
                  <c:v>-37.617742247905312</c:v>
                </c:pt>
                <c:pt idx="478">
                  <c:v>12.392375849841244</c:v>
                </c:pt>
                <c:pt idx="479">
                  <c:v>14.402493947587772</c:v>
                </c:pt>
                <c:pt idx="480">
                  <c:v>6.4126120453342992</c:v>
                </c:pt>
                <c:pt idx="481">
                  <c:v>19.422730143080855</c:v>
                </c:pt>
                <c:pt idx="482">
                  <c:v>8.4328482408273828</c:v>
                </c:pt>
                <c:pt idx="483">
                  <c:v>-6.5570336614260611</c:v>
                </c:pt>
                <c:pt idx="484">
                  <c:v>-24.546915563679534</c:v>
                </c:pt>
                <c:pt idx="485">
                  <c:v>1.4632025340669941</c:v>
                </c:pt>
                <c:pt idx="486">
                  <c:v>-5.5266793681864499</c:v>
                </c:pt>
                <c:pt idx="487">
                  <c:v>3.4834387295600777</c:v>
                </c:pt>
                <c:pt idx="488">
                  <c:v>-28.506443172693395</c:v>
                </c:pt>
                <c:pt idx="489">
                  <c:v>13.503674925053161</c:v>
                </c:pt>
                <c:pt idx="490">
                  <c:v>3.513793022799689</c:v>
                </c:pt>
                <c:pt idx="491">
                  <c:v>-5.4760888794537834</c:v>
                </c:pt>
                <c:pt idx="492">
                  <c:v>19.534029218292744</c:v>
                </c:pt>
                <c:pt idx="493">
                  <c:v>7.5441473160393002</c:v>
                </c:pt>
                <c:pt idx="494">
                  <c:v>18.554265413785828</c:v>
                </c:pt>
                <c:pt idx="495">
                  <c:v>20.564383511532185</c:v>
                </c:pt>
                <c:pt idx="496">
                  <c:v>4.5745016092787125</c:v>
                </c:pt>
                <c:pt idx="497">
                  <c:v>4.5846197070252401</c:v>
                </c:pt>
                <c:pt idx="498">
                  <c:v>-13.405262195228204</c:v>
                </c:pt>
                <c:pt idx="499">
                  <c:v>-8.3951440974816762</c:v>
                </c:pt>
                <c:pt idx="500">
                  <c:v>-15.38502599973512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Nitrogen!$F$14:$F$1115</c:f>
              <c:numCache>
                <c:formatCode>General</c:formatCode>
                <c:ptCount val="1102"/>
                <c:pt idx="0">
                  <c:v>3.8508401844747371E-6</c:v>
                </c:pt>
                <c:pt idx="1">
                  <c:v>4.8503565112305951E-6</c:v>
                </c:pt>
                <c:pt idx="2">
                  <c:v>6.1001885805046395E-6</c:v>
                </c:pt>
                <c:pt idx="3">
                  <c:v>7.6606265977836366E-6</c:v>
                </c:pt>
                <c:pt idx="4">
                  <c:v>9.6058712316102408E-6</c:v>
                </c:pt>
                <c:pt idx="5">
                  <c:v>1.2027092760123549E-5</c:v>
                </c:pt>
                <c:pt idx="6">
                  <c:v>1.5036127301006238E-5</c:v>
                </c:pt>
                <c:pt idx="7">
                  <c:v>1.8769934660499929E-5</c:v>
                </c:pt>
                <c:pt idx="8">
                  <c:v>2.3395964899683484E-5</c:v>
                </c:pt>
                <c:pt idx="9">
                  <c:v>2.9118606993249654E-5</c:v>
                </c:pt>
                <c:pt idx="10">
                  <c:v>3.618692348383142E-5</c:v>
                </c:pt>
                <c:pt idx="11">
                  <c:v>4.4903910414668628E-5</c:v>
                </c:pt>
                <c:pt idx="12">
                  <c:v>5.5637562722275558E-5</c:v>
                </c:pt>
                <c:pt idx="13">
                  <c:v>6.8834072425278745E-5</c:v>
                </c:pt>
                <c:pt idx="14">
                  <c:v>8.5033541184375834E-5</c:v>
                </c:pt>
                <c:pt idx="15">
                  <c:v>1.0488865100922824E-4</c:v>
                </c:pt>
                <c:pt idx="16">
                  <c:v>1.2918680805199627E-4</c:v>
                </c:pt>
                <c:pt idx="17">
                  <c:v>1.5887635560345951E-4</c:v>
                </c:pt>
                <c:pt idx="18">
                  <c:v>1.9509754476012523E-4</c:v>
                </c:pt>
                <c:pt idx="19">
                  <c:v>2.3921905598613035E-4</c:v>
                </c:pt>
                <c:pt idx="20">
                  <c:v>2.9288098328138391E-4</c:v>
                </c:pt>
                <c:pt idx="21">
                  <c:v>3.5804532628126349E-4</c:v>
                </c:pt>
                <c:pt idx="22">
                  <c:v>4.370551858169418E-4</c:v>
                </c:pt>
                <c:pt idx="23">
                  <c:v>5.3270402680412972E-4</c:v>
                </c:pt>
                <c:pt idx="24">
                  <c:v>6.4831656035218871E-4</c:v>
                </c:pt>
                <c:pt idx="25">
                  <c:v>7.8784300632165738E-4</c:v>
                </c:pt>
                <c:pt idx="26">
                  <c:v>9.559687298018733E-4</c:v>
                </c:pt>
                <c:pt idx="27">
                  <c:v>1.1582415017017793E-3</c:v>
                </c:pt>
                <c:pt idx="28">
                  <c:v>1.4012189164147189E-3</c:v>
                </c:pt>
                <c:pt idx="29">
                  <c:v>1.6926388096979107E-3</c:v>
                </c:pt>
                <c:pt idx="30">
                  <c:v>2.0416158588468431E-3</c:v>
                </c:pt>
                <c:pt idx="31">
                  <c:v>2.4588679160003212E-3</c:v>
                </c:pt>
                <c:pt idx="32">
                  <c:v>2.9569760247770195E-3</c:v>
                </c:pt>
                <c:pt idx="33">
                  <c:v>3.5506825010097609E-3</c:v>
                </c:pt>
                <c:pt idx="34">
                  <c:v>4.2572319201431069E-3</c:v>
                </c:pt>
                <c:pt idx="35">
                  <c:v>5.0967603462554675E-3</c:v>
                </c:pt>
                <c:pt idx="36">
                  <c:v>6.0927386604603317E-3</c:v>
                </c:pt>
                <c:pt idx="37">
                  <c:v>7.2724763966475247E-3</c:v>
                </c:pt>
                <c:pt idx="38">
                  <c:v>8.6676930690648257E-3</c:v>
                </c:pt>
                <c:pt idx="39">
                  <c:v>1.031516457463085E-2</c:v>
                </c:pt>
                <c:pt idx="40">
                  <c:v>1.2257452869469759E-2</c:v>
                </c:pt>
                <c:pt idx="41">
                  <c:v>1.4543727747752999E-2</c:v>
                </c:pt>
                <c:pt idx="42">
                  <c:v>1.7230690185222403E-2</c:v>
                </c:pt>
                <c:pt idx="43">
                  <c:v>2.0383607341232183E-2</c:v>
                </c:pt>
                <c:pt idx="44">
                  <c:v>2.4077469931772798E-2</c:v>
                </c:pt>
                <c:pt idx="45">
                  <c:v>2.8398283281143452E-2</c:v>
                </c:pt>
                <c:pt idx="46">
                  <c:v>3.344450391735538E-2</c:v>
                </c:pt>
                <c:pt idx="47">
                  <c:v>3.9328634082236177E-2</c:v>
                </c:pt>
                <c:pt idx="48">
                  <c:v>4.617898696408651E-2</c:v>
                </c:pt>
                <c:pt idx="49">
                  <c:v>5.4141635809334218E-2</c:v>
                </c:pt>
                <c:pt idx="50">
                  <c:v>6.3382560310983077E-2</c:v>
                </c:pt>
                <c:pt idx="51">
                  <c:v>7.4090003780437688E-2</c:v>
                </c:pt>
                <c:pt idx="52">
                  <c:v>8.6477054563661268E-2</c:v>
                </c:pt>
                <c:pt idx="53">
                  <c:v>0.10078446493492153</c:v>
                </c:pt>
                <c:pt idx="54">
                  <c:v>0.11728372026274782</c:v>
                </c:pt>
                <c:pt idx="55">
                  <c:v>0.13628037056729067</c:v>
                </c:pt>
                <c:pt idx="56">
                  <c:v>0.15811763564337181</c:v>
                </c:pt>
                <c:pt idx="57">
                  <c:v>0.18318029367128905</c:v>
                </c:pt>
                <c:pt idx="58">
                  <c:v>0.21189886167140468</c:v>
                </c:pt>
                <c:pt idx="59">
                  <c:v>0.24475407420611056</c:v>
                </c:pt>
                <c:pt idx="60">
                  <c:v>0.28228166440807584</c:v>
                </c:pt>
                <c:pt idx="61">
                  <c:v>0.32507744865351035</c:v>
                </c:pt>
                <c:pt idx="62">
                  <c:v>0.37380271300024231</c:v>
                </c:pt>
                <c:pt idx="63">
                  <c:v>0.42918989583083944</c:v>
                </c:pt>
                <c:pt idx="64">
                  <c:v>0.492048556976379</c:v>
                </c:pt>
                <c:pt idx="65">
                  <c:v>0.56327161892388511</c:v>
                </c:pt>
                <c:pt idx="66">
                  <c:v>0.64384186051619097</c:v>
                </c:pt>
                <c:pt idx="67">
                  <c:v>0.7348386378538011</c:v>
                </c:pt>
                <c:pt idx="68">
                  <c:v>0.83744480088160977</c:v>
                </c:pt>
                <c:pt idx="69">
                  <c:v>0.95295376743239313</c:v>
                </c:pt>
                <c:pt idx="70">
                  <c:v>1.082776709313213</c:v>
                </c:pt>
                <c:pt idx="71">
                  <c:v>1.2284497973880104</c:v>
                </c:pt>
                <c:pt idx="72">
                  <c:v>1.3916414446124126</c:v>
                </c:pt>
                <c:pt idx="73">
                  <c:v>1.5741594776236085</c:v>
                </c:pt>
                <c:pt idx="74">
                  <c:v>1.7779581589061073</c:v>
                </c:pt>
                <c:pt idx="75">
                  <c:v>2.0051449728027575</c:v>
                </c:pt>
                <c:pt idx="76">
                  <c:v>2.2579870798089838</c:v>
                </c:pt>
                <c:pt idx="77">
                  <c:v>2.5389173348502005</c:v>
                </c:pt>
                <c:pt idx="78">
                  <c:v>2.8505397566846953</c:v>
                </c:pt>
                <c:pt idx="79">
                  <c:v>3.1956343272535488</c:v>
                </c:pt>
                <c:pt idx="80">
                  <c:v>3.5771609922331411</c:v>
                </c:pt>
                <c:pt idx="81">
                  <c:v>3.9982627267981168</c:v>
                </c:pt>
                <c:pt idx="82">
                  <c:v>4.4622675245102661</c:v>
                </c:pt>
                <c:pt idx="83">
                  <c:v>4.9726891620029088</c:v>
                </c:pt>
                <c:pt idx="84">
                  <c:v>5.5332265882564018</c:v>
                </c:pt>
                <c:pt idx="85">
                  <c:v>6.1477617847203172</c:v>
                </c:pt>
                <c:pt idx="86">
                  <c:v>6.8203559417320099</c:v>
                </c:pt>
                <c:pt idx="87">
                  <c:v>7.555243797702631</c:v>
                </c:pt>
                <c:pt idx="88">
                  <c:v>8.3568259905453353</c:v>
                </c:pt>
                <c:pt idx="89">
                  <c:v>9.2296592761927911</c:v>
                </c:pt>
                <c:pt idx="90">
                  <c:v>10.178444476656679</c:v>
                </c:pt>
                <c:pt idx="91">
                  <c:v>11.208012030378912</c:v>
                </c:pt>
                <c:pt idx="92">
                  <c:v>12.323305030564153</c:v>
                </c:pt>
                <c:pt idx="93">
                  <c:v>13.529359652809282</c:v>
                </c:pt>
                <c:pt idx="94">
                  <c:v>14.83128289202995</c:v>
                </c:pt>
                <c:pt idx="95">
                  <c:v>16.234227549988507</c:v>
                </c:pt>
                <c:pt idx="96">
                  <c:v>17.743364439105356</c:v>
                </c:pt>
                <c:pt idx="97">
                  <c:v>19.363851795356439</c:v>
                </c:pt>
                <c:pt idx="98">
                  <c:v>21.100801922736224</c:v>
                </c:pt>
                <c:pt idx="99">
                  <c:v>22.959245124250877</c:v>
                </c:pt>
                <c:pt idx="100">
                  <c:v>24.944091009103836</c:v>
                </c:pt>
                <c:pt idx="101">
                  <c:v>27.060087301862765</c:v>
                </c:pt>
                <c:pt idx="102">
                  <c:v>29.311776318925084</c:v>
                </c:pt>
                <c:pt idx="103">
                  <c:v>31.703449316155268</c:v>
                </c:pt>
                <c:pt idx="104">
                  <c:v>34.239098953015443</c:v>
                </c:pt>
                <c:pt idx="105">
                  <c:v>36.922370159095195</c:v>
                </c:pt>
                <c:pt idx="106">
                  <c:v>39.756509730178664</c:v>
                </c:pt>
                <c:pt idx="107">
                  <c:v>42.744315020861187</c:v>
                </c:pt>
                <c:pt idx="108">
                  <c:v>45.888082139752747</c:v>
                </c:pt>
                <c:pt idx="109">
                  <c:v>49.189554090182412</c:v>
                </c:pt>
                <c:pt idx="110">
                  <c:v>52.649869333262437</c:v>
                </c:pt>
                <c:pt idx="111">
                  <c:v>56.269511281426411</c:v>
                </c:pt>
                <c:pt idx="112">
                  <c:v>60.048259257018636</c:v>
                </c:pt>
                <c:pt idx="113">
                  <c:v>63.985141472946893</c:v>
                </c:pt>
                <c:pt idx="114">
                  <c:v>68.07839060931525</c:v>
                </c:pt>
                <c:pt idx="115">
                  <c:v>72.325402570599266</c:v>
                </c:pt>
                <c:pt idx="116">
                  <c:v>76.722699012910041</c:v>
                </c:pt>
                <c:pt idx="117">
                  <c:v>81.265894227932819</c:v>
                </c:pt>
                <c:pt idx="118">
                  <c:v>85.949666960599686</c:v>
                </c:pt>
                <c:pt idx="119">
                  <c:v>90.767737720038127</c:v>
                </c:pt>
                <c:pt idx="120">
                  <c:v>95.712852117484459</c:v>
                </c:pt>
                <c:pt idx="121">
                  <c:v>100.77677073180281</c:v>
                </c:pt>
                <c:pt idx="122">
                  <c:v>105.95026596169573</c:v>
                </c:pt>
                <c:pt idx="123">
                  <c:v>111.22312627264643</c:v>
                </c:pt>
                <c:pt idx="124">
                  <c:v>116.58416819237215</c:v>
                </c:pt>
                <c:pt idx="125">
                  <c:v>122.02125634074196</c:v>
                </c:pt>
                <c:pt idx="126">
                  <c:v>127.52133171087223</c:v>
                </c:pt>
                <c:pt idx="127">
                  <c:v>133.07044833934793</c:v>
                </c:pt>
                <c:pt idx="128">
                  <c:v>138.65381842125842</c:v>
                </c:pt>
                <c:pt idx="129">
                  <c:v>144.25586583747531</c:v>
                </c:pt>
                <c:pt idx="130">
                  <c:v>149.86028797090063</c:v>
                </c:pt>
                <c:pt idx="131">
                  <c:v>155.45012559482905</c:v>
                </c:pt>
                <c:pt idx="132">
                  <c:v>161.00784052124646</c:v>
                </c:pt>
                <c:pt idx="133">
                  <c:v>166.51540060267857</c:v>
                </c:pt>
                <c:pt idx="134">
                  <c:v>171.95437158685155</c:v>
                </c:pt>
                <c:pt idx="135">
                  <c:v>177.30601523281186</c:v>
                </c:pt>
                <c:pt idx="136">
                  <c:v>182.55139301000301</c:v>
                </c:pt>
                <c:pt idx="137">
                  <c:v>187.67147461948167</c:v>
                </c:pt>
                <c:pt idx="138">
                  <c:v>192.64725050177819</c:v>
                </c:pt>
                <c:pt idx="139">
                  <c:v>197.45984742766731</c:v>
                </c:pt>
                <c:pt idx="140">
                  <c:v>202.09064620990665</c:v>
                </c:pt>
                <c:pt idx="141">
                  <c:v>206.52140052532059</c:v>
                </c:pt>
                <c:pt idx="142">
                  <c:v>210.7343557985067</c:v>
                </c:pt>
                <c:pt idx="143">
                  <c:v>214.71236707293474</c:v>
                </c:pt>
                <c:pt idx="144">
                  <c:v>218.43901478144829</c:v>
                </c:pt>
                <c:pt idx="145">
                  <c:v>221.89871732625693</c:v>
                </c:pt>
                <c:pt idx="146">
                  <c:v>225.07683939305238</c:v>
                </c:pt>
                <c:pt idx="147">
                  <c:v>227.95979494679068</c:v>
                </c:pt>
                <c:pt idx="148">
                  <c:v>230.53514389687936</c:v>
                </c:pt>
                <c:pt idx="149">
                  <c:v>232.79168146999331</c:v>
                </c:pt>
                <c:pt idx="150">
                  <c:v>234.719519392763</c:v>
                </c:pt>
                <c:pt idx="151">
                  <c:v>236.31015806138316</c:v>
                </c:pt>
                <c:pt idx="152">
                  <c:v>237.55654896129533</c:v>
                </c:pt>
                <c:pt idx="153">
                  <c:v>238.45314669557854</c:v>
                </c:pt>
                <c:pt idx="154">
                  <c:v>238.99595008459451</c:v>
                </c:pt>
                <c:pt idx="155">
                  <c:v>239.1825319107364</c:v>
                </c:pt>
                <c:pt idx="156">
                  <c:v>239.01205699879944</c:v>
                </c:pt>
                <c:pt idx="157">
                  <c:v>238.48528844355454</c:v>
                </c:pt>
                <c:pt idx="158">
                  <c:v>237.60458191952216</c:v>
                </c:pt>
                <c:pt idx="159">
                  <c:v>236.37386813234343</c:v>
                </c:pt>
                <c:pt idx="160">
                  <c:v>234.79862359464221</c:v>
                </c:pt>
                <c:pt idx="161">
                  <c:v>232.88583003044911</c:v>
                </c:pt>
                <c:pt idx="162">
                  <c:v>230.64392282926318</c:v>
                </c:pt>
                <c:pt idx="163">
                  <c:v>228.08272908219161</c:v>
                </c:pt>
                <c:pt idx="164">
                  <c:v>225.2133958371534</c:v>
                </c:pt>
                <c:pt idx="165">
                  <c:v>222.0483093058649</c:v>
                </c:pt>
                <c:pt idx="166">
                  <c:v>218.60100584153528</c:v>
                </c:pt>
                <c:pt idx="167">
                  <c:v>214.88607558286409</c:v>
                </c:pt>
                <c:pt idx="168">
                  <c:v>210.91905972212686</c:v>
                </c:pt>
                <c:pt idx="169">
                  <c:v>206.71634240902415</c:v>
                </c:pt>
                <c:pt idx="170">
                  <c:v>202.29503833968337</c:v>
                </c:pt>
                <c:pt idx="171">
                  <c:v>197.67287710700629</c:v>
                </c:pt>
                <c:pt idx="172">
                  <c:v>192.86808540080904</c:v>
                </c:pt>
                <c:pt idx="173">
                  <c:v>187.89926814646083</c:v>
                </c:pt>
                <c:pt idx="174">
                  <c:v>182.78528965729507</c:v>
                </c:pt>
                <c:pt idx="175">
                  <c:v>177.54515585055665</c:v>
                </c:pt>
                <c:pt idx="176">
                  <c:v>172.19789853984264</c:v>
                </c:pt>
                <c:pt idx="177">
                  <c:v>166.76246276817591</c:v>
                </c:pt>
                <c:pt idx="178">
                  <c:v>161.25759808828317</c:v>
                </c:pt>
                <c:pt idx="179">
                  <c:v>155.70175462904834</c:v>
                </c:pt>
                <c:pt idx="180">
                  <c:v>150.11298471207454</c:v>
                </c:pt>
                <c:pt idx="181">
                  <c:v>144.50885070111053</c:v>
                </c:pt>
                <c:pt idx="182">
                  <c:v>138.90633967947269</c:v>
                </c:pt>
                <c:pt idx="183">
                  <c:v>133.32178546037386</c:v>
                </c:pt>
                <c:pt idx="184">
                  <c:v>127.77079834106362</c:v>
                </c:pt>
                <c:pt idx="185">
                  <c:v>122.26820291680366</c:v>
                </c:pt>
                <c:pt idx="186">
                  <c:v>116.82798417624304</c:v>
                </c:pt>
                <c:pt idx="187">
                  <c:v>111.46324200548534</c:v>
                </c:pt>
                <c:pt idx="188">
                  <c:v>106.18615413689882</c:v>
                </c:pt>
                <c:pt idx="189">
                  <c:v>101.00794749247113</c:v>
                </c:pt>
                <c:pt idx="190">
                  <c:v>95.938877785099379</c:v>
                </c:pt>
                <c:pt idx="191">
                  <c:v>90.988217166744704</c:v>
                </c:pt>
                <c:pt idx="192">
                  <c:v>86.164249638366954</c:v>
                </c:pt>
                <c:pt idx="193">
                  <c:v>81.474273872805171</c:v>
                </c:pt>
                <c:pt idx="194">
                  <c:v>76.9246130434327</c:v>
                </c:pt>
                <c:pt idx="195">
                  <c:v>72.520631202123312</c:v>
                </c:pt>
                <c:pt idx="196">
                  <c:v>68.266755707700085</c:v>
                </c:pt>
                <c:pt idx="197">
                  <c:v>64.16650517216182</c:v>
                </c:pt>
                <c:pt idx="198">
                  <c:v>60.222522366478117</c:v>
                </c:pt>
                <c:pt idx="199">
                  <c:v>56.436611509312449</c:v>
                </c:pt>
                <c:pt idx="200">
                  <c:v>52.809779352381923</c:v>
                </c:pt>
                <c:pt idx="201">
                  <c:v>49.34227947303178</c:v>
                </c:pt>
                <c:pt idx="202">
                  <c:v>46.033659188821474</c:v>
                </c:pt>
                <c:pt idx="203">
                  <c:v>42.88280851987404</c:v>
                </c:pt>
                <c:pt idx="204">
                  <c:v>39.888010640925522</c:v>
                </c:pt>
                <c:pt idx="205">
                  <c:v>37.046993287403446</c:v>
                </c:pt>
                <c:pt idx="206">
                  <c:v>34.356980606246616</c:v>
                </c:pt>
                <c:pt idx="207">
                  <c:v>31.814744972906556</c:v>
                </c:pt>
                <c:pt idx="208">
                  <c:v>29.416658330242505</c:v>
                </c:pt>
                <c:pt idx="209">
                  <c:v>27.158742641467722</c:v>
                </c:pt>
                <c:pt idx="210">
                  <c:v>25.036719088123689</c:v>
                </c:pt>
                <c:pt idx="211">
                  <c:v>23.046055684789906</c:v>
                </c:pt>
                <c:pt idx="212">
                  <c:v>21.182013021810107</c:v>
                </c:pt>
                <c:pt idx="213">
                  <c:v>19.43968788978944</c:v>
                </c:pt>
                <c:pt idx="214">
                  <c:v>17.814054579324193</c:v>
                </c:pt>
                <c:pt idx="215">
                  <c:v>16.300003689687031</c:v>
                </c:pt>
                <c:pt idx="216">
                  <c:v>14.89237831840601</c:v>
                </c:pt>
                <c:pt idx="217">
                  <c:v>13.586007540672581</c:v>
                </c:pt>
                <c:pt idx="218">
                  <c:v>12.375737122123693</c:v>
                </c:pt>
                <c:pt idx="219">
                  <c:v>11.256457441004972</c:v>
                </c:pt>
                <c:pt idx="220">
                  <c:v>10.223128625732388</c:v>
                </c:pt>
                <c:pt idx="221">
                  <c:v>9.2708029409444581</c:v>
                </c:pt>
                <c:pt idx="222">
                  <c:v>8.3946444797126851</c:v>
                </c:pt>
                <c:pt idx="223">
                  <c:v>7.5899462410453644</c:v>
                </c:pt>
                <c:pt idx="224">
                  <c:v>6.8521446905208423</c:v>
                </c:pt>
                <c:pt idx="225">
                  <c:v>6.1768319177848205</c:v>
                </c:pt>
                <c:pt idx="226">
                  <c:v>5.5597655175951619</c:v>
                </c:pt>
                <c:pt idx="227">
                  <c:v>4.9968763315603439</c:v>
                </c:pt>
                <c:pt idx="228">
                  <c:v>4.4842741954563685</c:v>
                </c:pt>
                <c:pt idx="229">
                  <c:v>4.0182518424113614</c:v>
                </c:pt>
                <c:pt idx="230">
                  <c:v>3.5952871154410766</c:v>
                </c:pt>
                <c:pt idx="231">
                  <c:v>3.2120436438606474</c:v>
                </c:pt>
                <c:pt idx="232">
                  <c:v>2.8653701373558476</c:v>
                </c:pt>
                <c:pt idx="233">
                  <c:v>2.552298449177238</c:v>
                </c:pt>
                <c:pt idx="234">
                  <c:v>2.2700405558312928</c:v>
                </c:pt>
                <c:pt idx="235">
                  <c:v>2.0159845957631721</c:v>
                </c:pt>
                <c:pt idx="236">
                  <c:v>1.7876901031902668</c:v>
                </c:pt>
                <c:pt idx="237">
                  <c:v>1.5828825662887416</c:v>
                </c:pt>
                <c:pt idx="238">
                  <c:v>1.3994474311852543</c:v>
                </c:pt>
                <c:pt idx="239">
                  <c:v>1.235423665024435</c:v>
                </c:pt>
                <c:pt idx="240">
                  <c:v>1.0889969828060682</c:v>
                </c:pt>
                <c:pt idx="241">
                  <c:v>0.95849283393772577</c:v>
                </c:pt>
                <c:pt idx="242">
                  <c:v>0.84236923564451271</c:v>
                </c:pt>
                <c:pt idx="243">
                  <c:v>0.73920953159933933</c:v>
                </c:pt>
                <c:pt idx="244">
                  <c:v>0.64771514555496645</c:v>
                </c:pt>
                <c:pt idx="245">
                  <c:v>0.56669839139572986</c:v>
                </c:pt>
                <c:pt idx="246">
                  <c:v>0.49507539300159908</c:v>
                </c:pt>
                <c:pt idx="247">
                  <c:v>0.43185915968106053</c:v>
                </c:pt>
                <c:pt idx="248">
                  <c:v>0.37615285571081614</c:v>
                </c:pt>
                <c:pt idx="249">
                  <c:v>0.32714329579268997</c:v>
                </c:pt>
                <c:pt idx="250">
                  <c:v>0.28409469199007037</c:v>
                </c:pt>
                <c:pt idx="251">
                  <c:v>0.24634267197741641</c:v>
                </c:pt>
                <c:pt idx="252">
                  <c:v>0.21328858322696273</c:v>
                </c:pt>
                <c:pt idx="253">
                  <c:v>0.18439409305498491</c:v>
                </c:pt>
                <c:pt idx="254">
                  <c:v>0.1591760902621778</c:v>
                </c:pt>
                <c:pt idx="255">
                  <c:v>0.13720189041238368</c:v>
                </c:pt>
                <c:pt idx="256">
                  <c:v>0.11808474355350879</c:v>
                </c:pt>
                <c:pt idx="257">
                  <c:v>0.10147964042800887</c:v>
                </c:pt>
                <c:pt idx="258">
                  <c:v>8.7079410856566203E-2</c:v>
                </c:pt>
                <c:pt idx="259">
                  <c:v>7.4611106026829854E-2</c:v>
                </c:pt>
                <c:pt idx="260">
                  <c:v>6.3832654823032325E-2</c:v>
                </c:pt>
                <c:pt idx="261">
                  <c:v>5.4529783074010164E-2</c:v>
                </c:pt>
                <c:pt idx="262">
                  <c:v>4.6513183637140458E-2</c:v>
                </c:pt>
                <c:pt idx="263">
                  <c:v>3.9615924547940974E-2</c:v>
                </c:pt>
                <c:pt idx="264">
                  <c:v>3.3691082017887015E-2</c:v>
                </c:pt>
                <c:pt idx="265">
                  <c:v>2.8609584825186211E-2</c:v>
                </c:pt>
                <c:pt idx="266">
                  <c:v>2.4258256590551083E-2</c:v>
                </c:pt>
                <c:pt idx="267">
                  <c:v>2.0538042532425783E-2</c:v>
                </c:pt>
                <c:pt idx="268">
                  <c:v>1.7362407531493606E-2</c:v>
                </c:pt>
                <c:pt idx="269">
                  <c:v>1.465589267919482E-2</c:v>
                </c:pt>
                <c:pt idx="270">
                  <c:v>1.2352817917736614E-2</c:v>
                </c:pt>
                <c:pt idx="271">
                  <c:v>1.0396118882493826E-2</c:v>
                </c:pt>
                <c:pt idx="272">
                  <c:v>8.7363066131473741E-3</c:v>
                </c:pt>
                <c:pt idx="273">
                  <c:v>7.3305393934762729E-3</c:v>
                </c:pt>
                <c:pt idx="274">
                  <c:v>6.1417965978575184E-3</c:v>
                </c:pt>
                <c:pt idx="275">
                  <c:v>5.1381450533956388E-3</c:v>
                </c:pt>
                <c:pt idx="276">
                  <c:v>4.2920890609556214E-3</c:v>
                </c:pt>
                <c:pt idx="277">
                  <c:v>3.5799958477470248E-3</c:v>
                </c:pt>
                <c:pt idx="278">
                  <c:v>2.9815888406781819E-3</c:v>
                </c:pt>
                <c:pt idx="279">
                  <c:v>2.4795017498037593E-3</c:v>
                </c:pt>
                <c:pt idx="280">
                  <c:v>2.0588870281246451E-3</c:v>
                </c:pt>
                <c:pt idx="281">
                  <c:v>1.7070728259944482E-3</c:v>
                </c:pt>
                <c:pt idx="282">
                  <c:v>1.4132630820423008E-3</c:v>
                </c:pt>
                <c:pt idx="283">
                  <c:v>1.168275886549267E-3</c:v>
                </c:pt>
                <c:pt idx="284">
                  <c:v>9.6431571634492336E-4</c:v>
                </c:pt>
                <c:pt idx="285">
                  <c:v>7.9477557224680599E-4</c:v>
                </c:pt>
                <c:pt idx="286">
                  <c:v>6.5406545086996236E-4</c:v>
                </c:pt>
                <c:pt idx="287">
                  <c:v>5.3746395272307205E-4</c:v>
                </c:pt>
                <c:pt idx="288">
                  <c:v>4.4099016878619757E-4</c:v>
                </c:pt>
                <c:pt idx="289">
                  <c:v>3.6129329921696875E-4</c:v>
                </c:pt>
                <c:pt idx="290">
                  <c:v>2.9555774179583418E-4</c:v>
                </c:pt>
                <c:pt idx="291">
                  <c:v>2.4142164560087326E-4</c:v>
                </c:pt>
                <c:pt idx="292">
                  <c:v>1.9690715870442009E-4</c:v>
                </c:pt>
                <c:pt idx="293">
                  <c:v>1.6036080902510552E-4</c:v>
                </c:pt>
                <c:pt idx="294">
                  <c:v>1.3040264642023857E-4</c:v>
                </c:pt>
                <c:pt idx="295">
                  <c:v>1.0588294329214567E-4</c:v>
                </c:pt>
                <c:pt idx="296">
                  <c:v>8.584540197668771E-5</c:v>
                </c:pt>
                <c:pt idx="297">
                  <c:v>6.9495951508050314E-5</c:v>
                </c:pt>
                <c:pt idx="298">
                  <c:v>5.617633549383505E-5</c:v>
                </c:pt>
                <c:pt idx="299">
                  <c:v>4.5341798186291752E-5</c:v>
                </c:pt>
                <c:pt idx="300">
                  <c:v>3.6542268709144383E-5</c:v>
                </c:pt>
                <c:pt idx="301">
                  <c:v>2.9406525067264308E-5</c:v>
                </c:pt>
                <c:pt idx="302">
                  <c:v>2.3628891148031061E-5</c:v>
                </c:pt>
                <c:pt idx="303">
                  <c:v>1.8958082514974475E-5</c:v>
                </c:pt>
                <c:pt idx="304">
                  <c:v>1.5187871366279281E-5</c:v>
                </c:pt>
                <c:pt idx="305">
                  <c:v>1.2149288490203025E-5</c:v>
                </c:pt>
                <c:pt idx="306">
                  <c:v>9.7041212131490953E-6</c:v>
                </c:pt>
                <c:pt idx="307">
                  <c:v>7.7395019497872735E-6</c:v>
                </c:pt>
                <c:pt idx="308">
                  <c:v>6.1634126984667324E-6</c:v>
                </c:pt>
                <c:pt idx="309">
                  <c:v>4.9009572816034039E-6</c:v>
                </c:pt>
                <c:pt idx="310">
                  <c:v>3.8912758503530075E-6</c:v>
                </c:pt>
                <c:pt idx="311">
                  <c:v>3.0849956354842153E-6</c:v>
                </c:pt>
                <c:pt idx="312">
                  <c:v>2.4421285597640172E-6</c:v>
                </c:pt>
                <c:pt idx="313">
                  <c:v>1.9303405089872579E-6</c:v>
                </c:pt>
                <c:pt idx="314">
                  <c:v>1.5235291220842782E-6</c:v>
                </c:pt>
                <c:pt idx="315">
                  <c:v>1.2006571987043072E-6</c:v>
                </c:pt>
                <c:pt idx="316">
                  <c:v>9.447974914156586E-7</c:v>
                </c:pt>
                <c:pt idx="317">
                  <c:v>7.4235197337157391E-7</c:v>
                </c:pt>
                <c:pt idx="318">
                  <c:v>5.8241484579309271E-7</c:v>
                </c:pt>
                <c:pt idx="319">
                  <c:v>4.562537420147759E-7</c:v>
                </c:pt>
                <c:pt idx="320">
                  <c:v>3.5688794256223571E-7</c:v>
                </c:pt>
                <c:pt idx="321">
                  <c:v>2.7874606498820258E-7</c:v>
                </c:pt>
                <c:pt idx="322">
                  <c:v>2.1738874149180822E-7</c:v>
                </c:pt>
                <c:pt idx="323">
                  <c:v>1.6928434008612545E-7</c:v>
                </c:pt>
                <c:pt idx="324">
                  <c:v>1.3162790068949813E-7</c:v>
                </c:pt>
                <c:pt idx="325">
                  <c:v>1.021952142074447E-7</c:v>
                </c:pt>
                <c:pt idx="326">
                  <c:v>7.9225428206392257E-8</c:v>
                </c:pt>
                <c:pt idx="327">
                  <c:v>6.1326766322137087E-8</c:v>
                </c:pt>
                <c:pt idx="328">
                  <c:v>4.7400941651617364E-8</c:v>
                </c:pt>
                <c:pt idx="329">
                  <c:v>3.6582662174634439E-8</c:v>
                </c:pt>
                <c:pt idx="330">
                  <c:v>2.8191298315265183E-8</c:v>
                </c:pt>
                <c:pt idx="331">
                  <c:v>2.1692333932337632E-8</c:v>
                </c:pt>
                <c:pt idx="332">
                  <c:v>1.6666673164420382E-8</c:v>
                </c:pt>
                <c:pt idx="333">
                  <c:v>1.2786244062905465E-8</c:v>
                </c:pt>
                <c:pt idx="334">
                  <c:v>9.7946403656771022E-9</c:v>
                </c:pt>
                <c:pt idx="335">
                  <c:v>7.4917871890922821E-9</c:v>
                </c:pt>
                <c:pt idx="336">
                  <c:v>5.7218148921311793E-9</c:v>
                </c:pt>
                <c:pt idx="337">
                  <c:v>4.3634862175285017E-9</c:v>
                </c:pt>
                <c:pt idx="338">
                  <c:v>3.322651917775922E-9</c:v>
                </c:pt>
                <c:pt idx="339">
                  <c:v>2.5263151036821264E-9</c:v>
                </c:pt>
                <c:pt idx="340">
                  <c:v>1.91796917786236E-9</c:v>
                </c:pt>
                <c:pt idx="341">
                  <c:v>1.4539422682290338E-9</c:v>
                </c:pt>
                <c:pt idx="342">
                  <c:v>1.100535698182969E-9</c:v>
                </c:pt>
                <c:pt idx="343">
                  <c:v>8.3178778791249832E-10</c:v>
                </c:pt>
                <c:pt idx="344">
                  <c:v>6.2772926893790135E-10</c:v>
                </c:pt>
                <c:pt idx="345">
                  <c:v>4.7302451733867558E-10</c:v>
                </c:pt>
                <c:pt idx="346">
                  <c:v>3.5591505360724839E-10</c:v>
                </c:pt>
                <c:pt idx="347">
                  <c:v>2.6739944184227331E-10</c:v>
                </c:pt>
                <c:pt idx="348">
                  <c:v>2.0059775540101821E-10</c:v>
                </c:pt>
                <c:pt idx="349">
                  <c:v>1.5025989303707208E-10</c:v>
                </c:pt>
                <c:pt idx="350">
                  <c:v>1.1238581905008343E-10</c:v>
                </c:pt>
                <c:pt idx="351">
                  <c:v>8.3932737511650162E-11</c:v>
                </c:pt>
                <c:pt idx="352">
                  <c:v>6.2589674736924254E-11</c:v>
                </c:pt>
                <c:pt idx="353">
                  <c:v>4.6604240486359748E-11</c:v>
                </c:pt>
                <c:pt idx="354">
                  <c:v>3.4649710313296245E-11</c:v>
                </c:pt>
                <c:pt idx="355">
                  <c:v>2.5723213062659868E-11</c:v>
                </c:pt>
                <c:pt idx="356">
                  <c:v>1.9067873202686326E-11</c:v>
                </c:pt>
                <c:pt idx="357">
                  <c:v>1.4113370059084744E-11</c:v>
                </c:pt>
                <c:pt idx="358">
                  <c:v>1.0430632308840811E-11</c:v>
                </c:pt>
                <c:pt idx="359">
                  <c:v>7.6973631606148578E-12</c:v>
                </c:pt>
                <c:pt idx="360">
                  <c:v>5.6718501871481643E-12</c:v>
                </c:pt>
                <c:pt idx="361">
                  <c:v>4.1731016034965892E-12</c:v>
                </c:pt>
                <c:pt idx="362">
                  <c:v>3.0658055052196467E-12</c:v>
                </c:pt>
                <c:pt idx="363">
                  <c:v>2.2489597052155664E-12</c:v>
                </c:pt>
                <c:pt idx="364">
                  <c:v>1.6472904556291228E-12</c:v>
                </c:pt>
                <c:pt idx="365">
                  <c:v>1.2047865860891217E-12</c:v>
                </c:pt>
                <c:pt idx="366">
                  <c:v>8.7983553490876976E-13</c:v>
                </c:pt>
                <c:pt idx="367">
                  <c:v>6.415703820078299E-13</c:v>
                </c:pt>
                <c:pt idx="368">
                  <c:v>4.6713084854665551E-13</c:v>
                </c:pt>
                <c:pt idx="369">
                  <c:v>3.3961293532851754E-13</c:v>
                </c:pt>
                <c:pt idx="370">
                  <c:v>2.4653656014679476E-13</c:v>
                </c:pt>
                <c:pt idx="371">
                  <c:v>1.787021897270349E-13</c:v>
                </c:pt>
                <c:pt idx="372">
                  <c:v>1.293391044886838E-13</c:v>
                </c:pt>
                <c:pt idx="373">
                  <c:v>9.3471940455622566E-14</c:v>
                </c:pt>
                <c:pt idx="374">
                  <c:v>6.745033345545811E-14</c:v>
                </c:pt>
                <c:pt idx="375">
                  <c:v>4.8600235856986887E-14</c:v>
                </c:pt>
                <c:pt idx="376">
                  <c:v>3.4965849681624224E-14</c:v>
                </c:pt>
                <c:pt idx="377">
                  <c:v>2.5118935395929169E-14</c:v>
                </c:pt>
                <c:pt idx="378">
                  <c:v>1.8018133698563983E-14</c:v>
                </c:pt>
                <c:pt idx="379">
                  <c:v>1.2905350816208223E-14</c:v>
                </c:pt>
                <c:pt idx="380">
                  <c:v>9.2295655353961729E-15</c:v>
                </c:pt>
                <c:pt idx="381">
                  <c:v>6.5908910774194521E-15</c:v>
                </c:pt>
                <c:pt idx="382">
                  <c:v>4.6995734806310139E-15</c:v>
                </c:pt>
                <c:pt idx="383">
                  <c:v>3.345986526942994E-15</c:v>
                </c:pt>
                <c:pt idx="384">
                  <c:v>2.3787092684982034E-15</c:v>
                </c:pt>
                <c:pt idx="385">
                  <c:v>1.6885346422504569E-15</c:v>
                </c:pt>
                <c:pt idx="386">
                  <c:v>1.1968232541721193E-15</c:v>
                </c:pt>
                <c:pt idx="387">
                  <c:v>8.4703527330469366E-16</c:v>
                </c:pt>
                <c:pt idx="388">
                  <c:v>5.985830389871873E-16</c:v>
                </c:pt>
                <c:pt idx="389">
                  <c:v>4.2237553118645152E-16</c:v>
                </c:pt>
                <c:pt idx="390">
                  <c:v>2.9759424510297844E-16</c:v>
                </c:pt>
                <c:pt idx="391">
                  <c:v>2.0936387102140518E-16</c:v>
                </c:pt>
                <c:pt idx="392">
                  <c:v>1.4707213061937789E-16</c:v>
                </c:pt>
                <c:pt idx="393">
                  <c:v>1.0315979299031475E-16</c:v>
                </c:pt>
                <c:pt idx="394">
                  <c:v>7.2250685732889908E-17</c:v>
                </c:pt>
                <c:pt idx="395">
                  <c:v>5.052716346773438E-17</c:v>
                </c:pt>
                <c:pt idx="396">
                  <c:v>3.5282495632079803E-17</c:v>
                </c:pt>
                <c:pt idx="397">
                  <c:v>2.4600566502278908E-17</c:v>
                </c:pt>
                <c:pt idx="398">
                  <c:v>1.7127041629106605E-17</c:v>
                </c:pt>
                <c:pt idx="399">
                  <c:v>1.1906141288091719E-17</c:v>
                </c:pt>
                <c:pt idx="400">
                  <c:v>8.2643964790479744E-18</c:v>
                </c:pt>
                <c:pt idx="401">
                  <c:v>5.7279957823517427E-18</c:v>
                </c:pt>
                <c:pt idx="402">
                  <c:v>3.9641097377799312E-18</c:v>
                </c:pt>
                <c:pt idx="403">
                  <c:v>2.7393030489638197E-18</c:v>
                </c:pt>
                <c:pt idx="404">
                  <c:v>1.8901049816023065E-18</c:v>
                </c:pt>
                <c:pt idx="405">
                  <c:v>1.3022165365511789E-18</c:v>
                </c:pt>
                <c:pt idx="406">
                  <c:v>8.958430294720827E-19</c:v>
                </c:pt>
                <c:pt idx="407">
                  <c:v>6.1536397086264522E-19</c:v>
                </c:pt>
                <c:pt idx="408">
                  <c:v>4.2206918394334282E-19</c:v>
                </c:pt>
                <c:pt idx="409">
                  <c:v>2.8905910773130847E-19</c:v>
                </c:pt>
                <c:pt idx="410">
                  <c:v>1.9767015568155749E-19</c:v>
                </c:pt>
                <c:pt idx="411">
                  <c:v>1.3497302591790435E-19</c:v>
                </c:pt>
                <c:pt idx="412">
                  <c:v>9.2024676146276611E-20</c:v>
                </c:pt>
                <c:pt idx="413">
                  <c:v>6.2648841528167768E-20</c:v>
                </c:pt>
                <c:pt idx="414">
                  <c:v>4.2586625145660603E-20</c:v>
                </c:pt>
                <c:pt idx="415">
                  <c:v>2.8905789704446406E-20</c:v>
                </c:pt>
                <c:pt idx="416">
                  <c:v>1.9590606707873129E-20</c:v>
                </c:pt>
                <c:pt idx="417">
                  <c:v>1.325752231200902E-20</c:v>
                </c:pt>
                <c:pt idx="418">
                  <c:v>8.9583552524913852E-21</c:v>
                </c:pt>
                <c:pt idx="419">
                  <c:v>6.0442946645633951E-21</c:v>
                </c:pt>
                <c:pt idx="420">
                  <c:v>4.0720622590291176E-21</c:v>
                </c:pt>
                <c:pt idx="421">
                  <c:v>2.7392686294794127E-21</c:v>
                </c:pt>
                <c:pt idx="422">
                  <c:v>1.8399510611983603E-21</c:v>
                </c:pt>
                <c:pt idx="423">
                  <c:v>1.2340403300087311E-21</c:v>
                </c:pt>
                <c:pt idx="424">
                  <c:v>8.264258022560084E-22</c:v>
                </c:pt>
                <c:pt idx="425">
                  <c:v>5.5262409452427042E-22</c:v>
                </c:pt>
                <c:pt idx="426">
                  <c:v>3.6898371409488413E-22</c:v>
                </c:pt>
                <c:pt idx="427">
                  <c:v>2.460005132529659E-22</c:v>
                </c:pt>
                <c:pt idx="428">
                  <c:v>1.6376317956237151E-22</c:v>
                </c:pt>
                <c:pt idx="429">
                  <c:v>1.0885489015648295E-22</c:v>
                </c:pt>
                <c:pt idx="430">
                  <c:v>7.2248870077071924E-23</c:v>
                </c:pt>
                <c:pt idx="431">
                  <c:v>4.7881264188357419E-23</c:v>
                </c:pt>
                <c:pt idx="432">
                  <c:v>3.1684845281412382E-23</c:v>
                </c:pt>
                <c:pt idx="433">
                  <c:v>2.0935773284727781E-23</c:v>
                </c:pt>
                <c:pt idx="434">
                  <c:v>1.3812676990497261E-23</c:v>
                </c:pt>
                <c:pt idx="435">
                  <c:v>9.0995127679058697E-24</c:v>
                </c:pt>
                <c:pt idx="436">
                  <c:v>5.9856298258945514E-24</c:v>
                </c:pt>
                <c:pt idx="437">
                  <c:v>3.9314522437955613E-24</c:v>
                </c:pt>
                <c:pt idx="438">
                  <c:v>2.5783839414636165E-24</c:v>
                </c:pt>
                <c:pt idx="439">
                  <c:v>1.6884709934615441E-24</c:v>
                </c:pt>
                <c:pt idx="440">
                  <c:v>1.1040558778418317E-24</c:v>
                </c:pt>
                <c:pt idx="441">
                  <c:v>7.2084175882626917E-25</c:v>
                </c:pt>
                <c:pt idx="442">
                  <c:v>4.6993766488849895E-25</c:v>
                </c:pt>
                <c:pt idx="443">
                  <c:v>3.0590882429565743E-25</c:v>
                </c:pt>
                <c:pt idx="444">
                  <c:v>1.9883607822952233E-25</c:v>
                </c:pt>
                <c:pt idx="445">
                  <c:v>1.2904756252619716E-25</c:v>
                </c:pt>
                <c:pt idx="446">
                  <c:v>8.3628798368539067E-26</c:v>
                </c:pt>
                <c:pt idx="447">
                  <c:v>5.4114461458068917E-26</c:v>
                </c:pt>
                <c:pt idx="448">
                  <c:v>3.4964092323606782E-26</c:v>
                </c:pt>
                <c:pt idx="449">
                  <c:v>2.2557065953717933E-26</c:v>
                </c:pt>
                <c:pt idx="450">
                  <c:v>1.4530962896570862E-26</c:v>
                </c:pt>
                <c:pt idx="451">
                  <c:v>9.3466851149613011E-27</c:v>
                </c:pt>
                <c:pt idx="452">
                  <c:v>6.0030541813460769E-27</c:v>
                </c:pt>
                <c:pt idx="453">
                  <c:v>3.8498015939300149E-27</c:v>
                </c:pt>
                <c:pt idx="454">
                  <c:v>2.4652210433675723E-27</c:v>
                </c:pt>
                <c:pt idx="455">
                  <c:v>1.5762489779327518E-27</c:v>
                </c:pt>
                <c:pt idx="456">
                  <c:v>1.0063410839294519E-27</c:v>
                </c:pt>
                <c:pt idx="457">
                  <c:v>6.4153007619039625E-28</c:v>
                </c:pt>
                <c:pt idx="458">
                  <c:v>4.0835725315008965E-28</c:v>
                </c:pt>
                <c:pt idx="459">
                  <c:v>2.5954637006519802E-28</c:v>
                </c:pt>
                <c:pt idx="460">
                  <c:v>1.6471800677386482E-28</c:v>
                </c:pt>
                <c:pt idx="461">
                  <c:v>1.0438032163021615E-28</c:v>
                </c:pt>
                <c:pt idx="462">
                  <c:v>6.604616673473482E-29</c:v>
                </c:pt>
                <c:pt idx="463">
                  <c:v>4.1728044791695855E-29</c:v>
                </c:pt>
                <c:pt idx="464">
                  <c:v>2.6324485305995333E-29</c:v>
                </c:pt>
                <c:pt idx="465">
                  <c:v>1.6582239172344863E-29</c:v>
                </c:pt>
                <c:pt idx="466">
                  <c:v>1.0429845964828407E-29</c:v>
                </c:pt>
                <c:pt idx="467">
                  <c:v>6.5503430871064968E-30</c:v>
                </c:pt>
                <c:pt idx="468">
                  <c:v>4.1077275820908703E-30</c:v>
                </c:pt>
                <c:pt idx="469">
                  <c:v>2.5721166112074223E-30</c:v>
                </c:pt>
                <c:pt idx="470">
                  <c:v>1.6081668577160405E-30</c:v>
                </c:pt>
                <c:pt idx="471">
                  <c:v>1.0039752217863785E-30</c:v>
                </c:pt>
                <c:pt idx="472">
                  <c:v>6.2584431972639565E-31</c:v>
                </c:pt>
                <c:pt idx="473">
                  <c:v>3.8954808045180863E-31</c:v>
                </c:pt>
                <c:pt idx="474">
                  <c:v>2.4210694959387743E-31</c:v>
                </c:pt>
                <c:pt idx="475">
                  <c:v>1.5024667737083519E-31</c:v>
                </c:pt>
                <c:pt idx="476">
                  <c:v>9.3100911022834083E-32</c:v>
                </c:pt>
                <c:pt idx="477">
                  <c:v>5.7604235643536264E-32</c:v>
                </c:pt>
                <c:pt idx="478">
                  <c:v>3.5588225957387443E-32</c:v>
                </c:pt>
                <c:pt idx="479">
                  <c:v>2.1953799513175168E-32</c:v>
                </c:pt>
                <c:pt idx="480">
                  <c:v>1.3522733266835956E-32</c:v>
                </c:pt>
                <c:pt idx="481">
                  <c:v>8.3170766342336167E-33</c:v>
                </c:pt>
                <c:pt idx="482">
                  <c:v>5.1077350104323801E-33</c:v>
                </c:pt>
                <c:pt idx="483">
                  <c:v>3.1321131740740969E-33</c:v>
                </c:pt>
                <c:pt idx="484">
                  <c:v>1.9177763912658852E-33</c:v>
                </c:pt>
                <c:pt idx="485">
                  <c:v>1.1724920943648233E-33</c:v>
                </c:pt>
                <c:pt idx="486">
                  <c:v>7.1576970309923691E-34</c:v>
                </c:pt>
                <c:pt idx="487">
                  <c:v>4.3630293432732174E-34</c:v>
                </c:pt>
                <c:pt idx="488">
                  <c:v>2.6555494276172163E-34</c:v>
                </c:pt>
                <c:pt idx="489">
                  <c:v>1.6138831165664145E-34</c:v>
                </c:pt>
                <c:pt idx="490">
                  <c:v>9.7935738088270546E-35</c:v>
                </c:pt>
                <c:pt idx="491">
                  <c:v>5.9341942248570609E-35</c:v>
                </c:pt>
                <c:pt idx="492">
                  <c:v>3.5903248572652355E-35</c:v>
                </c:pt>
                <c:pt idx="493">
                  <c:v>2.1689880967536367E-35</c:v>
                </c:pt>
                <c:pt idx="494">
                  <c:v>1.3083743603444892E-35</c:v>
                </c:pt>
                <c:pt idx="495">
                  <c:v>7.8805824017899326E-36</c:v>
                </c:pt>
                <c:pt idx="496">
                  <c:v>4.7395383052816144E-36</c:v>
                </c:pt>
                <c:pt idx="497">
                  <c:v>2.8461985572371262E-36</c:v>
                </c:pt>
                <c:pt idx="498">
                  <c:v>1.7066551836471383E-36</c:v>
                </c:pt>
                <c:pt idx="499">
                  <c:v>1.0218280202981598E-36</c:v>
                </c:pt>
                <c:pt idx="500">
                  <c:v>6.1088753634717927E-37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Nitrogen!$G$14:$G$1115</c:f>
              <c:numCache>
                <c:formatCode>General</c:formatCode>
                <c:ptCount val="1102"/>
                <c:pt idx="0">
                  <c:v>6.716922202414028E-57</c:v>
                </c:pt>
                <c:pt idx="1">
                  <c:v>1.5268189858505001E-56</c:v>
                </c:pt>
                <c:pt idx="2">
                  <c:v>3.4617579078539449E-56</c:v>
                </c:pt>
                <c:pt idx="3">
                  <c:v>7.8288458499948405E-56</c:v>
                </c:pt>
                <c:pt idx="4">
                  <c:v>1.7659999970727933E-55</c:v>
                </c:pt>
                <c:pt idx="5">
                  <c:v>3.9735214597927079E-55</c:v>
                </c:pt>
                <c:pt idx="6">
                  <c:v>8.9176892548509096E-55</c:v>
                </c:pt>
                <c:pt idx="7">
                  <c:v>1.996277972262784E-54</c:v>
                </c:pt>
                <c:pt idx="8">
                  <c:v>4.4573999313422657E-54</c:v>
                </c:pt>
                <c:pt idx="9">
                  <c:v>9.927367452009458E-54</c:v>
                </c:pt>
                <c:pt idx="10">
                  <c:v>2.2053549563110866E-53</c:v>
                </c:pt>
                <c:pt idx="11">
                  <c:v>4.8866902388503089E-53</c:v>
                </c:pt>
                <c:pt idx="12">
                  <c:v>1.0800479296465411E-52</c:v>
                </c:pt>
                <c:pt idx="13">
                  <c:v>2.3810206100941937E-52</c:v>
                </c:pt>
                <c:pt idx="14">
                  <c:v>5.2357052359192337E-52</c:v>
                </c:pt>
                <c:pt idx="15">
                  <c:v>1.1483628372246974E-51</c:v>
                </c:pt>
                <c:pt idx="16">
                  <c:v>2.5123201328384358E-51</c:v>
                </c:pt>
                <c:pt idx="17">
                  <c:v>5.482299220375834E-51</c:v>
                </c:pt>
                <c:pt idx="18">
                  <c:v>1.193280104697584E-50</c:v>
                </c:pt>
                <c:pt idx="19">
                  <c:v>2.5906811902483108E-50</c:v>
                </c:pt>
                <c:pt idx="20">
                  <c:v>5.6101884756053002E-50</c:v>
                </c:pt>
                <c:pt idx="21">
                  <c:v>1.2118052766568978E-49</c:v>
                </c:pt>
                <c:pt idx="22">
                  <c:v>2.6108392586215758E-49</c:v>
                </c:pt>
                <c:pt idx="23">
                  <c:v>5.6107295779258155E-49</c:v>
                </c:pt>
                <c:pt idx="24">
                  <c:v>1.2026809943939665E-48</c:v>
                </c:pt>
                <c:pt idx="25">
                  <c:v>2.5714226577619095E-48</c:v>
                </c:pt>
                <c:pt idx="26">
                  <c:v>5.48388567561888E-48</c:v>
                </c:pt>
                <c:pt idx="27">
                  <c:v>1.1665281570891293E-47</c:v>
                </c:pt>
                <c:pt idx="28">
                  <c:v>2.4751069375119509E-47</c:v>
                </c:pt>
                <c:pt idx="29">
                  <c:v>5.2382306402109815E-47</c:v>
                </c:pt>
                <c:pt idx="30">
                  <c:v>1.105776034881926E-46</c:v>
                </c:pt>
                <c:pt idx="31">
                  <c:v>2.3283144736459507E-46</c:v>
                </c:pt>
                <c:pt idx="32">
                  <c:v>4.8899904403805946E-46</c:v>
                </c:pt>
                <c:pt idx="33">
                  <c:v>1.0243922637740417E-45</c:v>
                </c:pt>
                <c:pt idx="34">
                  <c:v>2.1405061384316266E-45</c:v>
                </c:pt>
                <c:pt idx="35">
                  <c:v>4.4612706677575264E-45</c:v>
                </c:pt>
                <c:pt idx="36">
                  <c:v>9.2745442137599409E-45</c:v>
                </c:pt>
                <c:pt idx="37">
                  <c:v>1.9231735910249403E-44</c:v>
                </c:pt>
                <c:pt idx="38">
                  <c:v>3.9777391981026849E-44</c:v>
                </c:pt>
                <c:pt idx="39">
                  <c:v>8.2062743322606498E-44</c:v>
                </c:pt>
                <c:pt idx="40">
                  <c:v>1.6886811865025859E-43</c:v>
                </c:pt>
                <c:pt idx="41">
                  <c:v>3.4661009427912547E-43</c:v>
                </c:pt>
                <c:pt idx="42">
                  <c:v>7.0962132100902083E-43</c:v>
                </c:pt>
                <c:pt idx="43">
                  <c:v>1.449118872750464E-42</c:v>
                </c:pt>
                <c:pt idx="44">
                  <c:v>2.9517072171068675E-42</c:v>
                </c:pt>
                <c:pt idx="45">
                  <c:v>5.9970055321554799E-42</c:v>
                </c:pt>
                <c:pt idx="46">
                  <c:v>1.2153112817104064E-41</c:v>
                </c:pt>
                <c:pt idx="47">
                  <c:v>2.4565890809742894E-41</c:v>
                </c:pt>
                <c:pt idx="48">
                  <c:v>4.9530123693761357E-41</c:v>
                </c:pt>
                <c:pt idx="49">
                  <c:v>9.9608916407187839E-41</c:v>
                </c:pt>
                <c:pt idx="50">
                  <c:v>1.9981078519801292E-40</c:v>
                </c:pt>
                <c:pt idx="51">
                  <c:v>3.9978964844560965E-40</c:v>
                </c:pt>
                <c:pt idx="52">
                  <c:v>7.9787722980806929E-40</c:v>
                </c:pt>
                <c:pt idx="53">
                  <c:v>1.5882998871661935E-39</c:v>
                </c:pt>
                <c:pt idx="54">
                  <c:v>3.1537034023475516E-39</c:v>
                </c:pt>
                <c:pt idx="55">
                  <c:v>6.2459872868490849E-39</c:v>
                </c:pt>
                <c:pt idx="56">
                  <c:v>1.2338809322446369E-38</c:v>
                </c:pt>
                <c:pt idx="57">
                  <c:v>2.4312931002832778E-38</c:v>
                </c:pt>
                <c:pt idx="58">
                  <c:v>4.7785187011931753E-38</c:v>
                </c:pt>
                <c:pt idx="59">
                  <c:v>9.3678767900200233E-38</c:v>
                </c:pt>
                <c:pt idx="60">
                  <c:v>1.831812245368827E-37</c:v>
                </c:pt>
                <c:pt idx="61">
                  <c:v>3.5728324761120388E-37</c:v>
                </c:pt>
                <c:pt idx="62">
                  <c:v>6.9508234328529318E-37</c:v>
                </c:pt>
                <c:pt idx="63">
                  <c:v>1.3488130756768642E-36</c:v>
                </c:pt>
                <c:pt idx="64">
                  <c:v>2.6107133263741928E-36</c:v>
                </c:pt>
                <c:pt idx="65">
                  <c:v>5.0403246712204157E-36</c:v>
                </c:pt>
                <c:pt idx="66">
                  <c:v>9.7062114075927122E-36</c:v>
                </c:pt>
                <c:pt idx="67">
                  <c:v>1.8643733570100711E-35</c:v>
                </c:pt>
                <c:pt idx="68">
                  <c:v>3.5719711074966614E-35</c:v>
                </c:pt>
                <c:pt idx="69">
                  <c:v>6.8261353364758941E-35</c:v>
                </c:pt>
                <c:pt idx="70">
                  <c:v>1.3011691541296767E-34</c:v>
                </c:pt>
                <c:pt idx="71">
                  <c:v>2.4739136207021063E-34</c:v>
                </c:pt>
                <c:pt idx="72">
                  <c:v>4.6916673481683756E-34</c:v>
                </c:pt>
                <c:pt idx="73">
                  <c:v>8.8748659044694084E-34</c:v>
                </c:pt>
                <c:pt idx="74">
                  <c:v>1.6745121202539882E-33</c:v>
                </c:pt>
                <c:pt idx="75">
                  <c:v>3.1514229878534853E-33</c:v>
                </c:pt>
                <c:pt idx="76">
                  <c:v>5.9158480376268526E-33</c:v>
                </c:pt>
                <c:pt idx="77">
                  <c:v>1.1076925333716187E-32</c:v>
                </c:pt>
                <c:pt idx="78">
                  <c:v>2.0687754538976004E-32</c:v>
                </c:pt>
                <c:pt idx="79">
                  <c:v>3.8538906576687776E-32</c:v>
                </c:pt>
                <c:pt idx="80">
                  <c:v>7.1610602960040504E-32</c:v>
                </c:pt>
                <c:pt idx="81">
                  <c:v>1.3272330263525941E-31</c:v>
                </c:pt>
                <c:pt idx="82">
                  <c:v>2.4536292322515361E-31</c:v>
                </c:pt>
                <c:pt idx="83">
                  <c:v>4.5244167549581564E-31</c:v>
                </c:pt>
                <c:pt idx="84">
                  <c:v>8.3216256405783147E-31</c:v>
                </c:pt>
                <c:pt idx="85">
                  <c:v>1.5266716990305645E-30</c:v>
                </c:pt>
                <c:pt idx="86">
                  <c:v>2.7936696056403841E-30</c:v>
                </c:pt>
                <c:pt idx="87">
                  <c:v>5.0991329850635784E-30</c:v>
                </c:pt>
                <c:pt idx="88">
                  <c:v>9.2834529750842299E-30</c:v>
                </c:pt>
                <c:pt idx="89">
                  <c:v>1.6858333962104434E-29</c:v>
                </c:pt>
                <c:pt idx="90">
                  <c:v>3.0535966584111698E-29</c:v>
                </c:pt>
                <c:pt idx="91">
                  <c:v>5.51696969233335E-29</c:v>
                </c:pt>
                <c:pt idx="92">
                  <c:v>9.9421756659442462E-29</c:v>
                </c:pt>
                <c:pt idx="93">
                  <c:v>1.7871218890409344E-28</c:v>
                </c:pt>
                <c:pt idx="94">
                  <c:v>3.2041941541549288E-28</c:v>
                </c:pt>
                <c:pt idx="95">
                  <c:v>5.7302738974004748E-28</c:v>
                </c:pt>
                <c:pt idx="96">
                  <c:v>1.0221716838143808E-27</c:v>
                </c:pt>
                <c:pt idx="97">
                  <c:v>1.8187131989957713E-27</c:v>
                </c:pt>
                <c:pt idx="98">
                  <c:v>3.2277247990220442E-27</c:v>
                </c:pt>
                <c:pt idx="99">
                  <c:v>5.7137428000785564E-27</c:v>
                </c:pt>
                <c:pt idx="100">
                  <c:v>1.0088736584137511E-26</c:v>
                </c:pt>
                <c:pt idx="101">
                  <c:v>1.7768255324052096E-26</c:v>
                </c:pt>
                <c:pt idx="102">
                  <c:v>3.1213660141846409E-26</c:v>
                </c:pt>
                <c:pt idx="103">
                  <c:v>5.4693600775276404E-26</c:v>
                </c:pt>
                <c:pt idx="104">
                  <c:v>9.5591712693138691E-26</c:v>
                </c:pt>
                <c:pt idx="105">
                  <c:v>1.6664637731521558E-25</c:v>
                </c:pt>
                <c:pt idx="106">
                  <c:v>2.8977667110598113E-25</c:v>
                </c:pt>
                <c:pt idx="107">
                  <c:v>5.0260044489027867E-25</c:v>
                </c:pt>
                <c:pt idx="108">
                  <c:v>8.6950928917682995E-25</c:v>
                </c:pt>
                <c:pt idx="109">
                  <c:v>1.5004360533603629E-24</c:v>
                </c:pt>
                <c:pt idx="110">
                  <c:v>2.5825733421545116E-24</c:v>
                </c:pt>
                <c:pt idx="111">
                  <c:v>4.4338372151153463E-24</c:v>
                </c:pt>
                <c:pt idx="112">
                  <c:v>7.59274356569424E-24</c:v>
                </c:pt>
                <c:pt idx="113">
                  <c:v>1.2969093708924343E-23</c:v>
                </c:pt>
                <c:pt idx="114">
                  <c:v>2.2095937450631827E-23</c:v>
                </c:pt>
                <c:pt idx="115">
                  <c:v>3.754975805724769E-23</c:v>
                </c:pt>
                <c:pt idx="116">
                  <c:v>6.3649319092998448E-23</c:v>
                </c:pt>
                <c:pt idx="117">
                  <c:v>1.0761487081265882E-22</c:v>
                </c:pt>
                <c:pt idx="118">
                  <c:v>1.8148583043484729E-22</c:v>
                </c:pt>
                <c:pt idx="119">
                  <c:v>3.0528471814698707E-22</c:v>
                </c:pt>
                <c:pt idx="120">
                  <c:v>5.1222328235743753E-22</c:v>
                </c:pt>
                <c:pt idx="121">
                  <c:v>8.5724600968964075E-22</c:v>
                </c:pt>
                <c:pt idx="122">
                  <c:v>1.431012862476524E-21</c:v>
                </c:pt>
                <c:pt idx="123">
                  <c:v>2.3827227432957964E-21</c:v>
                </c:pt>
                <c:pt idx="124">
                  <c:v>3.9572673399116087E-21</c:v>
                </c:pt>
                <c:pt idx="125">
                  <c:v>6.5555506768482214E-21</c:v>
                </c:pt>
                <c:pt idx="126">
                  <c:v>1.0832155227511703E-20</c:v>
                </c:pt>
                <c:pt idx="127">
                  <c:v>1.7853052354780099E-20</c:v>
                </c:pt>
                <c:pt idx="128">
                  <c:v>2.9349586700237612E-20</c:v>
                </c:pt>
                <c:pt idx="129">
                  <c:v>4.8126403611496369E-20</c:v>
                </c:pt>
                <c:pt idx="130">
                  <c:v>7.8714861507308895E-20</c:v>
                </c:pt>
                <c:pt idx="131">
                  <c:v>1.2841683741102195E-19</c:v>
                </c:pt>
                <c:pt idx="132">
                  <c:v>2.0896767573039702E-19</c:v>
                </c:pt>
                <c:pt idx="133">
                  <c:v>3.3917838041286685E-19</c:v>
                </c:pt>
                <c:pt idx="134">
                  <c:v>5.4912234897228852E-19</c:v>
                </c:pt>
                <c:pt idx="135">
                  <c:v>8.8675160833763576E-19</c:v>
                </c:pt>
                <c:pt idx="136">
                  <c:v>1.428324079281561E-18</c:v>
                </c:pt>
                <c:pt idx="137">
                  <c:v>2.2947925876128767E-18</c:v>
                </c:pt>
                <c:pt idx="138">
                  <c:v>3.6774944564291117E-18</c:v>
                </c:pt>
                <c:pt idx="139">
                  <c:v>5.8783105056543871E-18</c:v>
                </c:pt>
                <c:pt idx="140">
                  <c:v>9.3722729145844553E-18</c:v>
                </c:pt>
                <c:pt idx="141">
                  <c:v>1.4904905879132385E-17</c:v>
                </c:pt>
                <c:pt idx="142">
                  <c:v>2.3643156505394916E-17</c:v>
                </c:pt>
                <c:pt idx="143">
                  <c:v>3.7408783353370527E-17</c:v>
                </c:pt>
                <c:pt idx="144">
                  <c:v>5.9038269391644272E-17</c:v>
                </c:pt>
                <c:pt idx="145">
                  <c:v>9.2936339020731966E-17</c:v>
                </c:pt>
                <c:pt idx="146">
                  <c:v>1.4592490207057054E-16</c:v>
                </c:pt>
                <c:pt idx="147">
                  <c:v>2.2854154981695491E-16</c:v>
                </c:pt>
                <c:pt idx="148">
                  <c:v>3.570202366069378E-16</c:v>
                </c:pt>
                <c:pt idx="149">
                  <c:v>5.5630428670872834E-16</c:v>
                </c:pt>
                <c:pt idx="150">
                  <c:v>8.6461723269554584E-16</c:v>
                </c:pt>
                <c:pt idx="151">
                  <c:v>1.3403779524900691E-15</c:v>
                </c:pt>
                <c:pt idx="152">
                  <c:v>2.0726337785501068E-15</c:v>
                </c:pt>
                <c:pt idx="153">
                  <c:v>3.1967581095191288E-15</c:v>
                </c:pt>
                <c:pt idx="154">
                  <c:v>4.9180041070281755E-15</c:v>
                </c:pt>
                <c:pt idx="155">
                  <c:v>7.5467490073056519E-15</c:v>
                </c:pt>
                <c:pt idx="156">
                  <c:v>1.1551086424037242E-14</c:v>
                </c:pt>
                <c:pt idx="157">
                  <c:v>1.7635089488875514E-14</c:v>
                </c:pt>
                <c:pt idx="158">
                  <c:v>2.6854953835132067E-14</c:v>
                </c:pt>
                <c:pt idx="159">
                  <c:v>4.0790878638521197E-14</c:v>
                </c:pt>
                <c:pt idx="160">
                  <c:v>6.1800731820069644E-14</c:v>
                </c:pt>
                <c:pt idx="161">
                  <c:v>9.3393377857422433E-14</c:v>
                </c:pt>
                <c:pt idx="162">
                  <c:v>1.4077659493022362E-13</c:v>
                </c:pt>
                <c:pt idx="163">
                  <c:v>2.1165899866430898E-13</c:v>
                </c:pt>
                <c:pt idx="164">
                  <c:v>3.1742046659499093E-13</c:v>
                </c:pt>
                <c:pt idx="165">
                  <c:v>4.7481564669197316E-13</c:v>
                </c:pt>
                <c:pt idx="166">
                  <c:v>7.0844644577817269E-13</c:v>
                </c:pt>
                <c:pt idx="167">
                  <c:v>1.0543406169830314E-12</c:v>
                </c:pt>
                <c:pt idx="168">
                  <c:v>1.5651168127340286E-12</c:v>
                </c:pt>
                <c:pt idx="169">
                  <c:v>2.3174185752799599E-12</c:v>
                </c:pt>
                <c:pt idx="170">
                  <c:v>3.4225840210497643E-12</c:v>
                </c:pt>
                <c:pt idx="171">
                  <c:v>5.0419166377028738E-12</c:v>
                </c:pt>
                <c:pt idx="172">
                  <c:v>7.4084799684162214E-12</c:v>
                </c:pt>
                <c:pt idx="173">
                  <c:v>1.0858115793027998E-11</c:v>
                </c:pt>
                <c:pt idx="174">
                  <c:v>1.5873464835883883E-11</c:v>
                </c:pt>
                <c:pt idx="175">
                  <c:v>2.3146264276341117E-11</c:v>
                </c:pt>
                <c:pt idx="176">
                  <c:v>3.3665261196087297E-11</c:v>
                </c:pt>
                <c:pt idx="177">
                  <c:v>4.8839923716257227E-11</c:v>
                </c:pt>
                <c:pt idx="178">
                  <c:v>7.0674032721506778E-11</c:v>
                </c:pt>
                <c:pt idx="179">
                  <c:v>1.0200857417076935E-10</c:v>
                </c:pt>
                <c:pt idx="180">
                  <c:v>1.4686063068655069E-10</c:v>
                </c:pt>
                <c:pt idx="181">
                  <c:v>2.1089486642531025E-10</c:v>
                </c:pt>
                <c:pt idx="182">
                  <c:v>3.0207760921827861E-10</c:v>
                </c:pt>
                <c:pt idx="183">
                  <c:v>4.315816491647511E-10</c:v>
                </c:pt>
                <c:pt idx="184">
                  <c:v>6.1503426599005193E-10</c:v>
                </c:pt>
                <c:pt idx="185">
                  <c:v>8.7423373869956113E-10</c:v>
                </c:pt>
                <c:pt idx="186">
                  <c:v>1.2395033954503277E-9</c:v>
                </c:pt>
                <c:pt idx="187">
                  <c:v>1.7529106772140952E-9</c:v>
                </c:pt>
                <c:pt idx="188">
                  <c:v>2.4726563352228138E-9</c:v>
                </c:pt>
                <c:pt idx="189">
                  <c:v>3.4790417513090308E-9</c:v>
                </c:pt>
                <c:pt idx="190">
                  <c:v>4.8825582065131982E-9</c:v>
                </c:pt>
                <c:pt idx="191">
                  <c:v>6.8348206948072782E-9</c:v>
                </c:pt>
                <c:pt idx="192">
                  <c:v>9.5433033719202843E-9</c:v>
                </c:pt>
                <c:pt idx="193">
                  <c:v>1.3291140275947346E-8</c:v>
                </c:pt>
                <c:pt idx="194">
                  <c:v>1.8463654340807225E-8</c:v>
                </c:pt>
                <c:pt idx="195">
                  <c:v>2.5583796285322976E-8</c:v>
                </c:pt>
                <c:pt idx="196">
                  <c:v>3.5359345949779361E-8</c:v>
                </c:pt>
                <c:pt idx="197">
                  <c:v>4.8745593865577527E-8</c:v>
                </c:pt>
                <c:pt idx="198">
                  <c:v>6.7028332605392483E-8</c:v>
                </c:pt>
                <c:pt idx="199">
                  <c:v>9.1933410999098997E-8</c:v>
                </c:pt>
                <c:pt idx="200">
                  <c:v>1.2577092056534584E-7</c:v>
                </c:pt>
                <c:pt idx="201">
                  <c:v>1.7162439254062751E-7</c:v>
                </c:pt>
                <c:pt idx="202">
                  <c:v>2.3359830874559623E-7</c:v>
                </c:pt>
                <c:pt idx="203">
                  <c:v>3.1714092089275721E-7</c:v>
                </c:pt>
                <c:pt idx="204">
                  <c:v>4.2946401447220804E-7</c:v>
                </c:pt>
                <c:pt idx="205">
                  <c:v>5.8008706777084567E-7</c:v>
                </c:pt>
                <c:pt idx="206">
                  <c:v>7.8154051271969568E-7</c:v>
                </c:pt>
                <c:pt idx="207">
                  <c:v>1.0502718248820139E-6</c:v>
                </c:pt>
                <c:pt idx="208">
                  <c:v>1.407809340469917E-6</c:v>
                </c:pt>
                <c:pt idx="209">
                  <c:v>1.8822524767889957E-6</c:v>
                </c:pt>
                <c:pt idx="210">
                  <c:v>2.5101739598362792E-6</c:v>
                </c:pt>
                <c:pt idx="211">
                  <c:v>3.3390403738002076E-6</c:v>
                </c:pt>
                <c:pt idx="212">
                  <c:v>4.4302825837654863E-6</c:v>
                </c:pt>
                <c:pt idx="213">
                  <c:v>5.8631782032994582E-6</c:v>
                </c:pt>
                <c:pt idx="214">
                  <c:v>7.7397452735231911E-6</c:v>
                </c:pt>
                <c:pt idx="215">
                  <c:v>1.0190890820175849E-5</c:v>
                </c:pt>
                <c:pt idx="216">
                  <c:v>1.3384111244298716E-5</c:v>
                </c:pt>
                <c:pt idx="217">
                  <c:v>1.7533105023736438E-5</c:v>
                </c:pt>
                <c:pt idx="218">
                  <c:v>2.2909733567287999E-5</c:v>
                </c:pt>
                <c:pt idx="219">
                  <c:v>2.9858855048168385E-5</c:v>
                </c:pt>
                <c:pt idx="220">
                  <c:v>3.8816660588604104E-5</c:v>
                </c:pt>
                <c:pt idx="221">
                  <c:v>5.0333264367672801E-5</c:v>
                </c:pt>
                <c:pt idx="222">
                  <c:v>6.5100441303239269E-5</c:v>
                </c:pt>
                <c:pt idx="223">
                  <c:v>8.3985570246323824E-5</c:v>
                </c:pt>
                <c:pt idx="224">
                  <c:v>1.0807302950815911E-4</c:v>
                </c:pt>
                <c:pt idx="225">
                  <c:v>1.3871450740115697E-4</c:v>
                </c:pt>
                <c:pt idx="226">
                  <c:v>1.7758993563154015E-4</c:v>
                </c:pt>
                <c:pt idx="227">
                  <c:v>2.2678102996365367E-4</c:v>
                </c:pt>
                <c:pt idx="228">
                  <c:v>2.8885973244113978E-4</c:v>
                </c:pt>
                <c:pt idx="229">
                  <c:v>3.6699419401126971E-4</c:v>
                </c:pt>
                <c:pt idx="230">
                  <c:v>4.6507531646532168E-4</c:v>
                </c:pt>
                <c:pt idx="231">
                  <c:v>5.8786728821802632E-4</c:v>
                </c:pt>
                <c:pt idx="232">
                  <c:v>7.4118599860112464E-4</c:v>
                </c:pt>
                <c:pt idx="233">
                  <c:v>9.32109697727804E-4</c:v>
                </c:pt>
                <c:pt idx="234">
                  <c:v>1.1692267799695839E-3</c:v>
                </c:pt>
                <c:pt idx="235">
                  <c:v>1.4629261027806874E-3</c:v>
                </c:pt>
                <c:pt idx="236">
                  <c:v>1.8257358015400665E-3</c:v>
                </c:pt>
                <c:pt idx="237">
                  <c:v>2.2727171148181772E-3</c:v>
                </c:pt>
                <c:pt idx="238">
                  <c:v>2.8219202802183918E-3</c:v>
                </c:pt>
                <c:pt idx="239">
                  <c:v>3.4949100825044511E-3</c:v>
                </c:pt>
                <c:pt idx="240">
                  <c:v>4.3173691138776544E-3</c:v>
                </c:pt>
                <c:pt idx="241">
                  <c:v>5.3197872180313511E-3</c:v>
                </c:pt>
                <c:pt idx="242">
                  <c:v>6.5382459082714631E-3</c:v>
                </c:pt>
                <c:pt idx="243">
                  <c:v>8.0153067453865284E-3</c:v>
                </c:pt>
                <c:pt idx="244">
                  <c:v>9.8010126985481495E-3</c:v>
                </c:pt>
                <c:pt idx="245">
                  <c:v>1.1954011354977173E-2</c:v>
                </c:pt>
                <c:pt idx="246">
                  <c:v>1.4542808450305931E-2</c:v>
                </c:pt>
                <c:pt idx="247">
                  <c:v>1.7647159517662939E-2</c:v>
                </c:pt>
                <c:pt idx="248">
                  <c:v>2.135960645457714E-2</c:v>
                </c:pt>
                <c:pt idx="249">
                  <c:v>2.5787164435304502E-2</c:v>
                </c:pt>
                <c:pt idx="250">
                  <c:v>3.1053162806786619E-2</c:v>
                </c:pt>
                <c:pt idx="251">
                  <c:v>3.7299241354102244E-2</c:v>
                </c:pt>
                <c:pt idx="252">
                  <c:v>4.4687500564375378E-2</c:v>
                </c:pt>
                <c:pt idx="253">
                  <c:v>5.3402801222460383E-2</c:v>
                </c:pt>
                <c:pt idx="254">
                  <c:v>6.3655204808518703E-2</c:v>
                </c:pt>
                <c:pt idx="255">
                  <c:v>7.5682541715726526E-2</c:v>
                </c:pt>
                <c:pt idx="256">
                  <c:v>8.9753089272352538E-2</c:v>
                </c:pt>
                <c:pt idx="257">
                  <c:v>0.10616833592761925</c:v>
                </c:pt>
                <c:pt idx="258">
                  <c:v>0.12526580179414185</c:v>
                </c:pt>
                <c:pt idx="259">
                  <c:v>0.14742187906474577</c:v>
                </c:pt>
                <c:pt idx="260">
                  <c:v>0.1730546487217727</c:v>
                </c:pt>
                <c:pt idx="261">
                  <c:v>0.20262662252156749</c:v>
                </c:pt>
                <c:pt idx="262">
                  <c:v>0.23664735159827222</c:v>
                </c:pt>
                <c:pt idx="263">
                  <c:v>0.27567583533855494</c:v>
                </c:pt>
                <c:pt idx="264">
                  <c:v>0.32032265661125553</c:v>
                </c:pt>
                <c:pt idx="265">
                  <c:v>0.37125176221302142</c:v>
                </c:pt>
                <c:pt idx="266">
                  <c:v>0.42918180073332035</c:v>
                </c:pt>
                <c:pt idx="267">
                  <c:v>0.49488692422501723</c:v>
                </c:pt>
                <c:pt idx="268">
                  <c:v>0.56919695536126891</c:v>
                </c:pt>
                <c:pt idx="269">
                  <c:v>0.65299681845516944</c:v>
                </c:pt>
                <c:pt idx="270">
                  <c:v>0.74722513113762556</c:v>
                </c:pt>
                <c:pt idx="271">
                  <c:v>0.85287185390436537</c:v>
                </c:pt>
                <c:pt idx="272">
                  <c:v>0.97097489747877685</c:v>
                </c:pt>
                <c:pt idx="273">
                  <c:v>1.1026155932523258</c:v>
                </c:pt>
                <c:pt idx="274">
                  <c:v>1.2489129401958128</c:v>
                </c:pt>
                <c:pt idx="275">
                  <c:v>1.4110165528189862</c:v>
                </c:pt>
                <c:pt idx="276">
                  <c:v>1.5900982491169167</c:v>
                </c:pt>
                <c:pt idx="277">
                  <c:v>1.7873422350122992</c:v>
                </c:pt>
                <c:pt idx="278">
                  <c:v>2.0039338627977559</c:v>
                </c:pt>
                <c:pt idx="279">
                  <c:v>2.2410469650704457</c:v>
                </c:pt>
                <c:pt idx="280">
                  <c:v>2.4998297928338471</c:v>
                </c:pt>
                <c:pt idx="281">
                  <c:v>2.781389616250054</c:v>
                </c:pt>
                <c:pt idx="282">
                  <c:v>3.0867760787588043</c:v>
                </c:pt>
                <c:pt idx="283">
                  <c:v>3.4169634293014282</c:v>
                </c:pt>
                <c:pt idx="284">
                  <c:v>3.7728317927025055</c:v>
                </c:pt>
                <c:pt idx="285">
                  <c:v>4.1551476740962041</c:v>
                </c:pt>
                <c:pt idx="286">
                  <c:v>4.5645439288139062</c:v>
                </c:pt>
                <c:pt idx="287">
                  <c:v>5.0014994635950378</c:v>
                </c:pt>
                <c:pt idx="288">
                  <c:v>5.466318967232402</c:v>
                </c:pt>
                <c:pt idx="289">
                  <c:v>5.9591129979871225</c:v>
                </c:pt>
                <c:pt idx="290">
                  <c:v>6.4797787802010731</c:v>
                </c:pt>
                <c:pt idx="291">
                  <c:v>7.0279820824755195</c:v>
                </c:pt>
                <c:pt idx="292">
                  <c:v>7.6031405637597897</c:v>
                </c:pt>
                <c:pt idx="293">
                  <c:v>8.2044089805925466</c:v>
                </c:pt>
                <c:pt idx="294">
                  <c:v>8.8306666480026124</c:v>
                </c:pt>
                <c:pt idx="295">
                  <c:v>9.4805075374260745</c:v>
                </c:pt>
                <c:pt idx="296">
                  <c:v>10.152233376932323</c:v>
                </c:pt>
                <c:pt idx="297">
                  <c:v>10.84385009196124</c:v>
                </c:pt>
                <c:pt idx="298">
                  <c:v>11.55306788842106</c:v>
                </c:pt>
                <c:pt idx="299">
                  <c:v>12.277305234398067</c:v>
                </c:pt>
                <c:pt idx="300">
                  <c:v>13.013696943138703</c:v>
                </c:pt>
                <c:pt idx="301">
                  <c:v>13.759106497594294</c:v>
                </c:pt>
                <c:pt idx="302">
                  <c:v>14.510142688194842</c:v>
                </c:pt>
                <c:pt idx="303">
                  <c:v>15.263180560625026</c:v>
                </c:pt>
                <c:pt idx="304">
                  <c:v>16.014386591338493</c:v>
                </c:pt>
                <c:pt idx="305">
                  <c:v>16.759747926505582</c:v>
                </c:pt>
                <c:pt idx="306">
                  <c:v>17.495105437167311</c:v>
                </c:pt>
                <c:pt idx="307">
                  <c:v>18.216190261244794</c:v>
                </c:pt>
                <c:pt idx="308">
                  <c:v>18.918663423698209</c:v>
                </c:pt>
                <c:pt idx="309">
                  <c:v>19.598158051744335</c:v>
                </c:pt>
                <c:pt idx="310">
                  <c:v>20.250323634250321</c:v>
                </c:pt>
                <c:pt idx="311">
                  <c:v>20.870871715427786</c:v>
                </c:pt>
                <c:pt idx="312">
                  <c:v>21.455622364262254</c:v>
                </c:pt>
                <c:pt idx="313">
                  <c:v>22.000550724266166</c:v>
                </c:pt>
                <c:pt idx="314">
                  <c:v>22.501832924578352</c:v>
                </c:pt>
                <c:pt idx="315">
                  <c:v>22.955890623835419</c:v>
                </c:pt>
                <c:pt idx="316">
                  <c:v>23.359433463527466</c:v>
                </c:pt>
                <c:pt idx="317">
                  <c:v>23.709498727808516</c:v>
                </c:pt>
                <c:pt idx="318">
                  <c:v>24.003487541887711</c:v>
                </c:pt>
                <c:pt idx="319">
                  <c:v>24.239196990790198</c:v>
                </c:pt>
                <c:pt idx="320">
                  <c:v>24.414847603424153</c:v>
                </c:pt>
                <c:pt idx="321">
                  <c:v>24.529105722328993</c:v>
                </c:pt>
                <c:pt idx="322">
                  <c:v>24.581100365845728</c:v>
                </c:pt>
                <c:pt idx="323">
                  <c:v>24.570434284423911</c:v>
                </c:pt>
                <c:pt idx="324">
                  <c:v>24.497189014771525</c:v>
                </c:pt>
                <c:pt idx="325">
                  <c:v>24.361923841893898</c:v>
                </c:pt>
                <c:pt idx="326">
                  <c:v>24.165668687503672</c:v>
                </c:pt>
                <c:pt idx="327">
                  <c:v>23.909911051294497</c:v>
                </c:pt>
                <c:pt idx="328">
                  <c:v>23.5965772366892</c:v>
                </c:pt>
                <c:pt idx="329">
                  <c:v>23.228008192503008</c:v>
                </c:pt>
                <c:pt idx="330">
                  <c:v>22.806930394312683</c:v>
                </c:pt>
                <c:pt idx="331">
                  <c:v>22.336422272059554</c:v>
                </c:pt>
                <c:pt idx="332">
                  <c:v>21.819876761912404</c:v>
                </c:pt>
                <c:pt idx="333">
                  <c:v>21.260960619071376</c:v>
                </c:pt>
                <c:pt idx="334">
                  <c:v>20.663571172971341</c:v>
                </c:pt>
                <c:pt idx="335">
                  <c:v>20.031791236535827</c:v>
                </c:pt>
                <c:pt idx="336">
                  <c:v>19.36984289620916</c:v>
                </c:pt>
                <c:pt idx="337">
                  <c:v>18.682040909732027</c:v>
                </c:pt>
                <c:pt idx="338">
                  <c:v>17.972746424167461</c:v>
                </c:pt>
                <c:pt idx="339">
                  <c:v>17.246321698435949</c:v>
                </c:pt>
                <c:pt idx="340">
                  <c:v>16.507086473678182</c:v>
                </c:pt>
                <c:pt idx="341">
                  <c:v>15.759276582295595</c:v>
                </c:pt>
                <c:pt idx="342">
                  <c:v>15.007005324317532</c:v>
                </c:pt>
                <c:pt idx="343">
                  <c:v>14.254228069740952</c:v>
                </c:pt>
                <c:pt idx="344">
                  <c:v>13.504710468706696</c:v>
                </c:pt>
                <c:pt idx="345">
                  <c:v>12.762000571371525</c:v>
                </c:pt>
                <c:pt idx="346">
                  <c:v>12.029405076380547</c:v>
                </c:pt>
                <c:pt idx="347">
                  <c:v>11.309969844173356</c:v>
                </c:pt>
                <c:pt idx="348">
                  <c:v>10.606464730064172</c:v>
                </c:pt>
                <c:pt idx="349">
                  <c:v>9.9213727143140318</c:v>
                </c:pt>
                <c:pt idx="350">
                  <c:v>9.2568832334487716</c:v>
                </c:pt>
                <c:pt idx="351">
                  <c:v>8.6148895504161693</c:v>
                </c:pt>
                <c:pt idx="352">
                  <c:v>7.9969899419038795</c:v>
                </c:pt>
                <c:pt idx="353">
                  <c:v>7.4044924299198094</c:v>
                </c:pt>
                <c:pt idx="354">
                  <c:v>6.8384227424636697</c:v>
                </c:pt>
                <c:pt idx="355">
                  <c:v>6.2995351548282512</c:v>
                </c:pt>
                <c:pt idx="356">
                  <c:v>5.7883258390467631</c:v>
                </c:pt>
                <c:pt idx="357">
                  <c:v>5.3050483340871386</c:v>
                </c:pt>
                <c:pt idx="358">
                  <c:v>4.8497307430850523</c:v>
                </c:pt>
                <c:pt idx="359">
                  <c:v>4.422194265911366</c:v>
                </c:pt>
                <c:pt idx="360">
                  <c:v>4.022072684746357</c:v>
                </c:pt>
                <c:pt idx="361">
                  <c:v>3.6488324364197933</c:v>
                </c:pt>
                <c:pt idx="362">
                  <c:v>3.3017929271355602</c:v>
                </c:pt>
                <c:pt idx="363">
                  <c:v>2.9801467717533576</c:v>
                </c:pt>
                <c:pt idx="364">
                  <c:v>2.6829796701733808</c:v>
                </c:pt>
                <c:pt idx="365">
                  <c:v>2.4092896665747121</c:v>
                </c:pt>
                <c:pt idx="366">
                  <c:v>2.1580055719717741</c:v>
                </c:pt>
                <c:pt idx="367">
                  <c:v>1.9280043665031301</c:v>
                </c:pt>
                <c:pt idx="368">
                  <c:v>1.7181274334649139</c:v>
                </c:pt>
                <c:pt idx="369">
                  <c:v>1.5271955121139746</c:v>
                </c:pt>
                <c:pt idx="370">
                  <c:v>1.3540222897147456</c:v>
                </c:pt>
                <c:pt idx="371">
                  <c:v>1.1974265847834875</c:v>
                </c:pt>
                <c:pt idx="372">
                  <c:v>1.0562431024213701</c:v>
                </c:pt>
                <c:pt idx="373">
                  <c:v>0.92933176874123447</c:v>
                </c:pt>
                <c:pt idx="374">
                  <c:v>0.81558567442364649</c:v>
                </c:pt>
                <c:pt idx="375">
                  <c:v>0.7139376772069872</c:v>
                </c:pt>
                <c:pt idx="376">
                  <c:v>0.62336572963937087</c:v>
                </c:pt>
                <c:pt idx="377">
                  <c:v>0.54289701166811033</c:v>
                </c:pt>
                <c:pt idx="378">
                  <c:v>0.47161095776621975</c:v>
                </c:pt>
                <c:pt idx="379">
                  <c:v>0.40864127545529955</c:v>
                </c:pt>
                <c:pt idx="380">
                  <c:v>0.35317705647925807</c:v>
                </c:pt>
                <c:pt idx="381">
                  <c:v>0.30446308380713616</c:v>
                </c:pt>
                <c:pt idx="382">
                  <c:v>0.26179943734222527</c:v>
                </c:pt>
                <c:pt idx="383">
                  <c:v>0.22454049901107809</c:v>
                </c:pt>
                <c:pt idx="384">
                  <c:v>0.19209345409765086</c:v>
                </c:pt>
                <c:pt idx="385">
                  <c:v>0.16391638056514363</c:v>
                </c:pt>
                <c:pt idx="386">
                  <c:v>0.13951601197618529</c:v>
                </c:pt>
                <c:pt idx="387">
                  <c:v>0.11844525275207406</c:v>
                </c:pt>
                <c:pt idx="388">
                  <c:v>0.10030051712874745</c:v>
                </c:pt>
                <c:pt idx="389">
                  <c:v>8.4718955554209011E-2</c:v>
                </c:pt>
                <c:pt idx="390">
                  <c:v>7.1375624566351034E-2</c:v>
                </c:pt>
                <c:pt idx="391">
                  <c:v>5.9980648610216632E-2</c:v>
                </c:pt>
                <c:pt idx="392">
                  <c:v>5.0276414917918552E-2</c:v>
                </c:pt>
                <c:pt idx="393">
                  <c:v>4.2034835610874087E-2</c:v>
                </c:pt>
                <c:pt idx="394">
                  <c:v>3.5054704674092822E-2</c:v>
                </c:pt>
                <c:pt idx="395">
                  <c:v>2.9159171465133738E-2</c:v>
                </c:pt>
                <c:pt idx="396">
                  <c:v>2.419334699667381E-2</c:v>
                </c:pt>
                <c:pt idx="397">
                  <c:v>2.0022054391896252E-2</c:v>
                </c:pt>
                <c:pt idx="398">
                  <c:v>1.652773066415554E-2</c:v>
                </c:pt>
                <c:pt idx="399">
                  <c:v>1.3608483303778746E-2</c:v>
                </c:pt>
                <c:pt idx="400">
                  <c:v>1.1176302046045869E-2</c:v>
                </c:pt>
                <c:pt idx="401">
                  <c:v>9.1554236139100697E-3</c:v>
                </c:pt>
                <c:pt idx="402">
                  <c:v>7.4808451384916824E-3</c:v>
                </c:pt>
                <c:pt idx="403">
                  <c:v>6.0969803186332544E-3</c:v>
                </c:pt>
                <c:pt idx="404">
                  <c:v>4.9564511411536926E-3</c:v>
                </c:pt>
                <c:pt idx="405">
                  <c:v>4.0190071002313464E-3</c:v>
                </c:pt>
                <c:pt idx="406">
                  <c:v>3.2505632809454884E-3</c:v>
                </c:pt>
                <c:pt idx="407">
                  <c:v>2.6223483631638285E-3</c:v>
                </c:pt>
                <c:pt idx="408">
                  <c:v>2.1101535153136789E-3</c:v>
                </c:pt>
                <c:pt idx="409">
                  <c:v>1.6936732430800456E-3</c:v>
                </c:pt>
                <c:pt idx="410">
                  <c:v>1.3559294986660846E-3</c:v>
                </c:pt>
                <c:pt idx="411">
                  <c:v>1.0827707102377797E-3</c:v>
                </c:pt>
                <c:pt idx="412">
                  <c:v>8.6243782804306215E-4</c:v>
                </c:pt>
                <c:pt idx="413">
                  <c:v>6.8518997912020299E-4</c:v>
                </c:pt>
                <c:pt idx="414">
                  <c:v>5.4298285426184997E-4</c:v>
                </c:pt>
                <c:pt idx="415">
                  <c:v>4.2919350102504716E-4</c:v>
                </c:pt>
                <c:pt idx="416">
                  <c:v>3.3838574997670104E-4</c:v>
                </c:pt>
                <c:pt idx="417">
                  <c:v>2.6611104612594375E-4</c:v>
                </c:pt>
                <c:pt idx="418">
                  <c:v>2.0873998425244546E-4</c:v>
                </c:pt>
                <c:pt idx="419">
                  <c:v>1.6332034857937248E-4</c:v>
                </c:pt>
                <c:pt idx="420">
                  <c:v>1.2745792903584273E-4</c:v>
                </c:pt>
                <c:pt idx="421">
                  <c:v>9.9216824924751236E-5</c:v>
                </c:pt>
                <c:pt idx="422">
                  <c:v>7.7036350386305987E-5</c:v>
                </c:pt>
                <c:pt idx="423">
                  <c:v>5.9662023993161135E-5</c:v>
                </c:pt>
                <c:pt idx="424">
                  <c:v>4.6088457439932291E-5</c:v>
                </c:pt>
                <c:pt idx="425">
                  <c:v>3.5512256651781196E-5</c:v>
                </c:pt>
                <c:pt idx="426">
                  <c:v>2.7293314301785655E-5</c:v>
                </c:pt>
                <c:pt idx="427">
                  <c:v>2.0923107665744222E-5</c:v>
                </c:pt>
                <c:pt idx="428">
                  <c:v>1.5998822162128337E-5</c:v>
                </c:pt>
                <c:pt idx="429">
                  <c:v>1.2202301169039414E-5</c:v>
                </c:pt>
                <c:pt idx="430">
                  <c:v>9.2829791766962396E-6</c:v>
                </c:pt>
                <c:pt idx="431">
                  <c:v>7.0440903940260553E-6</c:v>
                </c:pt>
                <c:pt idx="432">
                  <c:v>5.3315608759556306E-6</c:v>
                </c:pt>
                <c:pt idx="433">
                  <c:v>4.0250912644926956E-6</c:v>
                </c:pt>
                <c:pt idx="434">
                  <c:v>3.0310213764328028E-6</c:v>
                </c:pt>
                <c:pt idx="435">
                  <c:v>2.2766390157027372E-6</c:v>
                </c:pt>
                <c:pt idx="436">
                  <c:v>1.7056552563365115E-6</c:v>
                </c:pt>
                <c:pt idx="437">
                  <c:v>1.2746185873265456E-6</c:v>
                </c:pt>
                <c:pt idx="438">
                  <c:v>9.500821210043913E-7</c:v>
                </c:pt>
                <c:pt idx="439">
                  <c:v>7.0637277325090804E-7</c:v>
                </c:pt>
                <c:pt idx="440">
                  <c:v>5.2384000846064154E-7</c:v>
                </c:pt>
                <c:pt idx="441">
                  <c:v>3.8748534869940066E-7</c:v>
                </c:pt>
                <c:pt idx="442">
                  <c:v>2.8589319282058039E-7</c:v>
                </c:pt>
                <c:pt idx="443">
                  <c:v>2.1039928103062778E-7</c:v>
                </c:pt>
                <c:pt idx="444">
                  <c:v>1.5444597536869626E-7</c:v>
                </c:pt>
                <c:pt idx="445">
                  <c:v>1.1308391818314756E-7</c:v>
                </c:pt>
                <c:pt idx="446">
                  <c:v>8.2588011085656721E-8</c:v>
                </c:pt>
                <c:pt idx="447">
                  <c:v>6.0162389191437957E-8</c:v>
                </c:pt>
                <c:pt idx="448">
                  <c:v>4.3714453146967098E-8</c:v>
                </c:pt>
                <c:pt idx="449">
                  <c:v>3.1682316828268594E-8</c:v>
                </c:pt>
                <c:pt idx="450">
                  <c:v>2.2903440354415289E-8</c:v>
                </c:pt>
                <c:pt idx="451">
                  <c:v>1.651491798769001E-8</c:v>
                </c:pt>
                <c:pt idx="452">
                  <c:v>1.1878019317174496E-8</c:v>
                </c:pt>
                <c:pt idx="453">
                  <c:v>8.5212545876010415E-9</c:v>
                </c:pt>
                <c:pt idx="454">
                  <c:v>6.0975442699623031E-9</c:v>
                </c:pt>
                <c:pt idx="455">
                  <c:v>4.3520942410698964E-9</c:v>
                </c:pt>
                <c:pt idx="456">
                  <c:v>3.0983717752319833E-9</c:v>
                </c:pt>
                <c:pt idx="457">
                  <c:v>2.200192460609847E-9</c:v>
                </c:pt>
                <c:pt idx="458">
                  <c:v>1.5584028157753124E-9</c:v>
                </c:pt>
                <c:pt idx="459">
                  <c:v>1.1010085309065209E-9</c:v>
                </c:pt>
                <c:pt idx="460">
                  <c:v>7.7587820341305263E-10</c:v>
                </c:pt>
                <c:pt idx="461">
                  <c:v>5.4536633609085701E-10</c:v>
                </c:pt>
                <c:pt idx="462">
                  <c:v>3.8236225089368263E-10</c:v>
                </c:pt>
                <c:pt idx="463">
                  <c:v>2.6739519577320514E-10</c:v>
                </c:pt>
                <c:pt idx="464">
                  <c:v>1.8651943808150636E-10</c:v>
                </c:pt>
                <c:pt idx="465">
                  <c:v>1.2977364541459948E-10</c:v>
                </c:pt>
                <c:pt idx="466">
                  <c:v>9.0061840523901988E-11</c:v>
                </c:pt>
                <c:pt idx="467">
                  <c:v>6.2342905595113532E-11</c:v>
                </c:pt>
                <c:pt idx="468">
                  <c:v>4.3045243461395177E-11</c:v>
                </c:pt>
                <c:pt idx="469">
                  <c:v>2.9645256017356263E-11</c:v>
                </c:pt>
                <c:pt idx="470">
                  <c:v>2.0364659346800961E-11</c:v>
                </c:pt>
                <c:pt idx="471">
                  <c:v>1.3953752061829696E-11</c:v>
                </c:pt>
                <c:pt idx="472">
                  <c:v>9.5366701517009795E-12</c:v>
                </c:pt>
                <c:pt idx="473">
                  <c:v>6.5012135127350081E-12</c:v>
                </c:pt>
                <c:pt idx="474">
                  <c:v>4.4206283509633182E-12</c:v>
                </c:pt>
                <c:pt idx="475">
                  <c:v>2.9982337434961648E-12</c:v>
                </c:pt>
                <c:pt idx="476">
                  <c:v>2.0283312336286473E-12</c:v>
                </c:pt>
                <c:pt idx="477">
                  <c:v>1.368687108278341E-12</c:v>
                </c:pt>
                <c:pt idx="478">
                  <c:v>9.212158098733126E-13</c:v>
                </c:pt>
                <c:pt idx="479">
                  <c:v>6.1845840557453782E-13</c:v>
                </c:pt>
                <c:pt idx="480">
                  <c:v>4.1414413743944154E-13</c:v>
                </c:pt>
                <c:pt idx="481">
                  <c:v>2.7662055420901595E-13</c:v>
                </c:pt>
                <c:pt idx="482">
                  <c:v>1.842931885099834E-13</c:v>
                </c:pt>
                <c:pt idx="483">
                  <c:v>1.2246895962458397E-13</c:v>
                </c:pt>
                <c:pt idx="484">
                  <c:v>8.1177314659133327E-14</c:v>
                </c:pt>
                <c:pt idx="485">
                  <c:v>5.367045050643627E-14</c:v>
                </c:pt>
                <c:pt idx="486">
                  <c:v>3.5393842045596454E-14</c:v>
                </c:pt>
                <c:pt idx="487">
                  <c:v>2.328156035122023E-14</c:v>
                </c:pt>
                <c:pt idx="488">
                  <c:v>1.5275251408108195E-14</c:v>
                </c:pt>
                <c:pt idx="489">
                  <c:v>9.9966976615584402E-15</c:v>
                </c:pt>
                <c:pt idx="490">
                  <c:v>6.5255430036065239E-15</c:v>
                </c:pt>
                <c:pt idx="491">
                  <c:v>4.248823223275291E-15</c:v>
                </c:pt>
                <c:pt idx="492">
                  <c:v>2.7593867593680138E-15</c:v>
                </c:pt>
                <c:pt idx="493">
                  <c:v>1.7875096604957492E-15</c:v>
                </c:pt>
                <c:pt idx="494">
                  <c:v>1.1549844225001841E-15</c:v>
                </c:pt>
                <c:pt idx="495">
                  <c:v>7.4438183023958696E-16</c:v>
                </c:pt>
                <c:pt idx="496">
                  <c:v>4.7852794912926153E-16</c:v>
                </c:pt>
                <c:pt idx="497">
                  <c:v>3.0683914280218123E-16</c:v>
                </c:pt>
                <c:pt idx="498">
                  <c:v>1.9624839828550519E-16</c:v>
                </c:pt>
                <c:pt idx="499">
                  <c:v>1.2519684614142882E-16</c:v>
                </c:pt>
                <c:pt idx="500">
                  <c:v>7.9665917840607438E-17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Nitrogen!$H$14:$H$1115</c:f>
              <c:numCache>
                <c:formatCode>General</c:formatCode>
                <c:ptCount val="1102"/>
                <c:pt idx="0">
                  <c:v>2.7223016666499882E-61</c:v>
                </c:pt>
                <c:pt idx="1">
                  <c:v>5.8733495971728036E-61</c:v>
                </c:pt>
                <c:pt idx="2">
                  <c:v>1.2645341322567831E-60</c:v>
                </c:pt>
                <c:pt idx="3">
                  <c:v>2.71687940741806E-60</c:v>
                </c:pt>
                <c:pt idx="4">
                  <c:v>5.8251252686948309E-60</c:v>
                </c:pt>
                <c:pt idx="5">
                  <c:v>1.2463363966548128E-59</c:v>
                </c:pt>
                <c:pt idx="6">
                  <c:v>2.661095054844334E-59</c:v>
                </c:pt>
                <c:pt idx="7">
                  <c:v>5.6699678895677611E-59</c:v>
                </c:pt>
                <c:pt idx="8">
                  <c:v>1.205579660361925E-58</c:v>
                </c:pt>
                <c:pt idx="9">
                  <c:v>2.558034082519734E-58</c:v>
                </c:pt>
                <c:pt idx="10">
                  <c:v>5.4164138801202099E-58</c:v>
                </c:pt>
                <c:pt idx="11">
                  <c:v>1.1444912046877652E-57</c:v>
                </c:pt>
                <c:pt idx="12">
                  <c:v>2.4132825805909281E-57</c:v>
                </c:pt>
                <c:pt idx="13">
                  <c:v>5.0780736820776379E-57</c:v>
                </c:pt>
                <c:pt idx="14">
                  <c:v>1.0663135294104374E-56</c:v>
                </c:pt>
                <c:pt idx="15">
                  <c:v>2.2344258263073474E-56</c:v>
                </c:pt>
                <c:pt idx="16">
                  <c:v>4.6724220712969149E-56</c:v>
                </c:pt>
                <c:pt idx="17">
                  <c:v>9.7501947975678418E-56</c:v>
                </c:pt>
                <c:pt idx="18">
                  <c:v>2.0303907192818415E-55</c:v>
                </c:pt>
                <c:pt idx="19">
                  <c:v>4.2193062430519356E-55</c:v>
                </c:pt>
                <c:pt idx="20">
                  <c:v>8.7497889602424536E-55</c:v>
                </c:pt>
                <c:pt idx="21">
                  <c:v>1.810711290731189E-54</c:v>
                </c:pt>
                <c:pt idx="22">
                  <c:v>3.7393485005886512E-54</c:v>
                </c:pt>
                <c:pt idx="23">
                  <c:v>7.7061556515171635E-54</c:v>
                </c:pt>
                <c:pt idx="24">
                  <c:v>1.5848009121732343E-53</c:v>
                </c:pt>
                <c:pt idx="25">
                  <c:v>3.2524209484069713E-53</c:v>
                </c:pt>
                <c:pt idx="26">
                  <c:v>6.6609149469071556E-53</c:v>
                </c:pt>
                <c:pt idx="27">
                  <c:v>1.3613071581789232E-52</c:v>
                </c:pt>
                <c:pt idx="28">
                  <c:v>2.7763452380965213E-52</c:v>
                </c:pt>
                <c:pt idx="29">
                  <c:v>5.6504874208365255E-52</c:v>
                </c:pt>
                <c:pt idx="30">
                  <c:v>1.1476077083579631E-51</c:v>
                </c:pt>
                <c:pt idx="31">
                  <c:v>2.3259271191897486E-51</c:v>
                </c:pt>
                <c:pt idx="32">
                  <c:v>4.7042874344163121E-51</c:v>
                </c:pt>
                <c:pt idx="33">
                  <c:v>9.4948191716102625E-51</c:v>
                </c:pt>
                <c:pt idx="34">
                  <c:v>1.9123820030255699E-50</c:v>
                </c:pt>
                <c:pt idx="35">
                  <c:v>3.843772713029337E-50</c:v>
                </c:pt>
                <c:pt idx="36">
                  <c:v>7.7096711190788183E-50</c:v>
                </c:pt>
                <c:pt idx="37">
                  <c:v>1.5431534227638611E-49</c:v>
                </c:pt>
                <c:pt idx="38">
                  <c:v>3.082318139528855E-49</c:v>
                </c:pt>
                <c:pt idx="39">
                  <c:v>6.1438544593723013E-49</c:v>
                </c:pt>
                <c:pt idx="40">
                  <c:v>1.2220795527316136E-48</c:v>
                </c:pt>
                <c:pt idx="41">
                  <c:v>2.4257896441725285E-48</c:v>
                </c:pt>
                <c:pt idx="42">
                  <c:v>4.8050941224070446E-48</c:v>
                </c:pt>
                <c:pt idx="43">
                  <c:v>9.4982973621576725E-48</c:v>
                </c:pt>
                <c:pt idx="44">
                  <c:v>1.8736338591254548E-47</c:v>
                </c:pt>
                <c:pt idx="45">
                  <c:v>3.6882367573139837E-47</c:v>
                </c:pt>
                <c:pt idx="46">
                  <c:v>7.2451596342818717E-47</c:v>
                </c:pt>
                <c:pt idx="47">
                  <c:v>1.4202742961033124E-46</c:v>
                </c:pt>
                <c:pt idx="48">
                  <c:v>2.7783797005030626E-46</c:v>
                </c:pt>
                <c:pt idx="49">
                  <c:v>5.4238299962874437E-46</c:v>
                </c:pt>
                <c:pt idx="50">
                  <c:v>1.0566122498801492E-45</c:v>
                </c:pt>
                <c:pt idx="51">
                  <c:v>2.054094007486841E-45</c:v>
                </c:pt>
                <c:pt idx="52">
                  <c:v>3.9849244425760072E-45</c:v>
                </c:pt>
                <c:pt idx="53">
                  <c:v>7.7146276287890465E-45</c:v>
                </c:pt>
                <c:pt idx="54">
                  <c:v>1.4904072235115144E-44</c:v>
                </c:pt>
                <c:pt idx="55">
                  <c:v>2.8733599008804064E-44</c:v>
                </c:pt>
                <c:pt idx="56">
                  <c:v>5.528027667787206E-44</c:v>
                </c:pt>
                <c:pt idx="57">
                  <c:v>1.0613179042830439E-43</c:v>
                </c:pt>
                <c:pt idx="58">
                  <c:v>2.0333674867284999E-43</c:v>
                </c:pt>
                <c:pt idx="59">
                  <c:v>3.8875980944579371E-43</c:v>
                </c:pt>
                <c:pt idx="60">
                  <c:v>7.4172334399079416E-43</c:v>
                </c:pt>
                <c:pt idx="61">
                  <c:v>1.41220464646415E-42</c:v>
                </c:pt>
                <c:pt idx="62">
                  <c:v>2.6831714608389509E-42</c:v>
                </c:pt>
                <c:pt idx="63">
                  <c:v>5.0873816280660679E-42</c:v>
                </c:pt>
                <c:pt idx="64">
                  <c:v>9.6257662251816267E-42</c:v>
                </c:pt>
                <c:pt idx="65">
                  <c:v>1.817487381068185E-41</c:v>
                </c:pt>
                <c:pt idx="66">
                  <c:v>3.4245428110499932E-41</c:v>
                </c:pt>
                <c:pt idx="67">
                  <c:v>6.4391552593610654E-41</c:v>
                </c:pt>
                <c:pt idx="68">
                  <c:v>1.2082318927325778E-40</c:v>
                </c:pt>
                <c:pt idx="69">
                  <c:v>2.2623864714404901E-40</c:v>
                </c:pt>
                <c:pt idx="70">
                  <c:v>4.2274491895564816E-40</c:v>
                </c:pt>
                <c:pt idx="71">
                  <c:v>7.8828833353699787E-40</c:v>
                </c:pt>
                <c:pt idx="72">
                  <c:v>1.4668540467476676E-39</c:v>
                </c:pt>
                <c:pt idx="73">
                  <c:v>2.723853896124814E-39</c:v>
                </c:pt>
                <c:pt idx="74">
                  <c:v>5.0474940526073936E-39</c:v>
                </c:pt>
                <c:pt idx="75">
                  <c:v>9.3338952850551892E-39</c:v>
                </c:pt>
                <c:pt idx="76">
                  <c:v>1.7224440917050025E-38</c:v>
                </c:pt>
                <c:pt idx="77">
                  <c:v>3.1719216078478013E-38</c:v>
                </c:pt>
                <c:pt idx="78">
                  <c:v>5.8290107754709105E-38</c:v>
                </c:pt>
                <c:pt idx="79">
                  <c:v>1.068962259234996E-37</c:v>
                </c:pt>
                <c:pt idx="80">
                  <c:v>1.9562528510922579E-37</c:v>
                </c:pt>
                <c:pt idx="81">
                  <c:v>3.5725861054074161E-37</c:v>
                </c:pt>
                <c:pt idx="82">
                  <c:v>6.5108175166519793E-37</c:v>
                </c:pt>
                <c:pt idx="83">
                  <c:v>1.1840865365390819E-36</c:v>
                </c:pt>
                <c:pt idx="84">
                  <c:v>2.1489507596752411E-36</c:v>
                </c:pt>
                <c:pt idx="85">
                  <c:v>3.8919261155722392E-36</c:v>
                </c:pt>
                <c:pt idx="86">
                  <c:v>7.0339262606486731E-36</c:v>
                </c:pt>
                <c:pt idx="87">
                  <c:v>1.2686041759711893E-35</c:v>
                </c:pt>
                <c:pt idx="88">
                  <c:v>2.2832294821857292E-35</c:v>
                </c:pt>
                <c:pt idx="89">
                  <c:v>4.1007953088191404E-35</c:v>
                </c:pt>
                <c:pt idx="90">
                  <c:v>7.3499049343286288E-35</c:v>
                </c:pt>
                <c:pt idx="91">
                  <c:v>1.3145903897863946E-34</c:v>
                </c:pt>
                <c:pt idx="92">
                  <c:v>2.3463580519286241E-34</c:v>
                </c:pt>
                <c:pt idx="93">
                  <c:v>4.1792006214633907E-34</c:v>
                </c:pt>
                <c:pt idx="94">
                  <c:v>7.4282627209620429E-34</c:v>
                </c:pt>
                <c:pt idx="95">
                  <c:v>1.3175781748387087E-33</c:v>
                </c:pt>
                <c:pt idx="96">
                  <c:v>2.3321722886849444E-33</c:v>
                </c:pt>
                <c:pt idx="97">
                  <c:v>4.1194569671655391E-33</c:v>
                </c:pt>
                <c:pt idx="98">
                  <c:v>7.2613005304829792E-33</c:v>
                </c:pt>
                <c:pt idx="99">
                  <c:v>1.2772736544531019E-32</c:v>
                </c:pt>
                <c:pt idx="100">
                  <c:v>2.2420670613259227E-32</c:v>
                </c:pt>
                <c:pt idx="101">
                  <c:v>3.9274290117599275E-32</c:v>
                </c:pt>
                <c:pt idx="102">
                  <c:v>6.8653580319091139E-32</c:v>
                </c:pt>
                <c:pt idx="103">
                  <c:v>1.1976037278575346E-31</c:v>
                </c:pt>
                <c:pt idx="104">
                  <c:v>2.0847701924419303E-31</c:v>
                </c:pt>
                <c:pt idx="105">
                  <c:v>3.6215821435548625E-31</c:v>
                </c:pt>
                <c:pt idx="106">
                  <c:v>6.2781775384679636E-31</c:v>
                </c:pt>
                <c:pt idx="107">
                  <c:v>1.0860853280984536E-30</c:v>
                </c:pt>
                <c:pt idx="108">
                  <c:v>1.8749487549941415E-30</c:v>
                </c:pt>
                <c:pt idx="109">
                  <c:v>3.2300553114429261E-30</c:v>
                </c:pt>
                <c:pt idx="110">
                  <c:v>5.552973712938237E-30</c:v>
                </c:pt>
                <c:pt idx="111">
                  <c:v>9.5265659286477912E-30</c:v>
                </c:pt>
                <c:pt idx="112">
                  <c:v>1.6309559765072613E-29</c:v>
                </c:pt>
                <c:pt idx="113">
                  <c:v>2.78639832986034E-29</c:v>
                </c:pt>
                <c:pt idx="114">
                  <c:v>4.7504993737525489E-29</c:v>
                </c:pt>
                <c:pt idx="115">
                  <c:v>8.0822155851278367E-29</c:v>
                </c:pt>
                <c:pt idx="116">
                  <c:v>1.3721977330972967E-28</c:v>
                </c:pt>
                <c:pt idx="117">
                  <c:v>2.324866747532306E-28</c:v>
                </c:pt>
                <c:pt idx="118">
                  <c:v>3.930741967227836E-28</c:v>
                </c:pt>
                <c:pt idx="119">
                  <c:v>6.6320242683942106E-28</c:v>
                </c:pt>
                <c:pt idx="120">
                  <c:v>1.1166389673142488E-27</c:v>
                </c:pt>
                <c:pt idx="121">
                  <c:v>1.8761802214584377E-27</c:v>
                </c:pt>
                <c:pt idx="122">
                  <c:v>3.1458023229772674E-27</c:v>
                </c:pt>
                <c:pt idx="123">
                  <c:v>5.2636063922088701E-27</c:v>
                </c:pt>
                <c:pt idx="124">
                  <c:v>8.788818259517672E-27</c:v>
                </c:pt>
                <c:pt idx="125">
                  <c:v>1.4644436448218484E-26</c:v>
                </c:pt>
                <c:pt idx="126">
                  <c:v>2.4350615593475176E-26</c:v>
                </c:pt>
                <c:pt idx="127">
                  <c:v>4.0405671381076201E-26</c:v>
                </c:pt>
                <c:pt idx="128">
                  <c:v>6.6906731034656131E-26</c:v>
                </c:pt>
                <c:pt idx="129">
                  <c:v>1.1055856594350291E-25</c:v>
                </c:pt>
                <c:pt idx="130">
                  <c:v>1.8230982898468725E-25</c:v>
                </c:pt>
                <c:pt idx="131">
                  <c:v>3.0000111714878411E-25</c:v>
                </c:pt>
                <c:pt idx="132">
                  <c:v>4.9264123654971438E-25</c:v>
                </c:pt>
                <c:pt idx="133">
                  <c:v>8.0729776991252573E-25</c:v>
                </c:pt>
                <c:pt idx="134">
                  <c:v>1.3201760366706743E-24</c:v>
                </c:pt>
                <c:pt idx="135">
                  <c:v>2.1543935457392828E-24</c:v>
                </c:pt>
                <c:pt idx="136">
                  <c:v>3.5084341910615705E-24</c:v>
                </c:pt>
                <c:pt idx="137">
                  <c:v>5.7015998131708945E-24</c:v>
                </c:pt>
                <c:pt idx="138">
                  <c:v>9.2464543485885015E-24</c:v>
                </c:pt>
                <c:pt idx="139">
                  <c:v>1.49640389342772E-23</c:v>
                </c:pt>
                <c:pt idx="140">
                  <c:v>2.4166710001287055E-23</c:v>
                </c:pt>
                <c:pt idx="141">
                  <c:v>3.8947656685287374E-23</c:v>
                </c:pt>
                <c:pt idx="142">
                  <c:v>6.2638339608997663E-23</c:v>
                </c:pt>
                <c:pt idx="143">
                  <c:v>1.0052966665558512E-22</c:v>
                </c:pt>
                <c:pt idx="144">
                  <c:v>1.6100647775434914E-22</c:v>
                </c:pt>
                <c:pt idx="145">
                  <c:v>2.573283039266123E-22</c:v>
                </c:pt>
                <c:pt idx="146">
                  <c:v>4.1041844181260726E-22</c:v>
                </c:pt>
                <c:pt idx="147">
                  <c:v>6.5322271488356E-22</c:v>
                </c:pt>
                <c:pt idx="148">
                  <c:v>1.0375064153245219E-21</c:v>
                </c:pt>
                <c:pt idx="149">
                  <c:v>1.6444300513596323E-21</c:v>
                </c:pt>
                <c:pt idx="150">
                  <c:v>2.6009686651745861E-21</c:v>
                </c:pt>
                <c:pt idx="151">
                  <c:v>4.1053476204871434E-21</c:v>
                </c:pt>
                <c:pt idx="152">
                  <c:v>6.4663596400121611E-21</c:v>
                </c:pt>
                <c:pt idx="153">
                  <c:v>1.0164005111413137E-20</c:v>
                </c:pt>
                <c:pt idx="154">
                  <c:v>1.594281460605566E-20</c:v>
                </c:pt>
                <c:pt idx="155">
                  <c:v>2.495515193593841E-20</c:v>
                </c:pt>
                <c:pt idx="156">
                  <c:v>3.8980781546860808E-20</c:v>
                </c:pt>
                <c:pt idx="157">
                  <c:v>6.0762546666063536E-20</c:v>
                </c:pt>
                <c:pt idx="158">
                  <c:v>9.4518428962970826E-20</c:v>
                </c:pt>
                <c:pt idx="159">
                  <c:v>1.4672094738585456E-19</c:v>
                </c:pt>
                <c:pt idx="160">
                  <c:v>2.2728085382332066E-19</c:v>
                </c:pt>
                <c:pt idx="161">
                  <c:v>3.5134087882279408E-19</c:v>
                </c:pt>
                <c:pt idx="162">
                  <c:v>5.4198793099014879E-19</c:v>
                </c:pt>
                <c:pt idx="163">
                  <c:v>8.3434496538422038E-19</c:v>
                </c:pt>
                <c:pt idx="164">
                  <c:v>1.2817306950893015E-18</c:v>
                </c:pt>
                <c:pt idx="165">
                  <c:v>1.9649116235288474E-18</c:v>
                </c:pt>
                <c:pt idx="166">
                  <c:v>3.0059680479647193E-18</c:v>
                </c:pt>
                <c:pt idx="167">
                  <c:v>4.5890289719298651E-18</c:v>
                </c:pt>
                <c:pt idx="168">
                  <c:v>6.9912098877914064E-18</c:v>
                </c:pt>
                <c:pt idx="169">
                  <c:v>1.0628671463158241E-17</c:v>
                </c:pt>
                <c:pt idx="170">
                  <c:v>1.6125037263197061E-17</c:v>
                </c:pt>
                <c:pt idx="171">
                  <c:v>2.4412798820185886E-17</c:v>
                </c:pt>
                <c:pt idx="172">
                  <c:v>3.6883278591154705E-17</c:v>
                </c:pt>
                <c:pt idx="173">
                  <c:v>5.5607909298333049E-17</c:v>
                </c:pt>
                <c:pt idx="174">
                  <c:v>8.366401776767694E-17</c:v>
                </c:pt>
                <c:pt idx="175">
                  <c:v>1.2561339908500907E-16</c:v>
                </c:pt>
                <c:pt idx="176">
                  <c:v>1.8820377062094379E-16</c:v>
                </c:pt>
                <c:pt idx="177">
                  <c:v>2.813946097380669E-16</c:v>
                </c:pt>
                <c:pt idx="178">
                  <c:v>4.1985403307632306E-16</c:v>
                </c:pt>
                <c:pt idx="179">
                  <c:v>6.2513812533046072E-16</c:v>
                </c:pt>
                <c:pt idx="180">
                  <c:v>9.2885675584361817E-16</c:v>
                </c:pt>
                <c:pt idx="181">
                  <c:v>1.3772621227957322E-15</c:v>
                </c:pt>
                <c:pt idx="182">
                  <c:v>2.0378844936632021E-15</c:v>
                </c:pt>
                <c:pt idx="183">
                  <c:v>3.0091069737485284E-15</c:v>
                </c:pt>
                <c:pt idx="184">
                  <c:v>4.4339499959278402E-15</c:v>
                </c:pt>
                <c:pt idx="185">
                  <c:v>6.5198718000731294E-15</c:v>
                </c:pt>
                <c:pt idx="186">
                  <c:v>9.5671464717269837E-15</c:v>
                </c:pt>
                <c:pt idx="187">
                  <c:v>1.4009443727947432E-14</c:v>
                </c:pt>
                <c:pt idx="188">
                  <c:v>2.0471726023220485E-14</c:v>
                </c:pt>
                <c:pt idx="189">
                  <c:v>2.9852666665154755E-14</c:v>
                </c:pt>
                <c:pt idx="190">
                  <c:v>4.3441709196452206E-14</c:v>
                </c:pt>
                <c:pt idx="191">
                  <c:v>6.3084952135962776E-14</c:v>
                </c:pt>
                <c:pt idx="192">
                  <c:v>9.1419691864662047E-14</c:v>
                </c:pt>
                <c:pt idx="193">
                  <c:v>1.3220528898637978E-13</c:v>
                </c:pt>
                <c:pt idx="194">
                  <c:v>1.9078885776253841E-13</c:v>
                </c:pt>
                <c:pt idx="195">
                  <c:v>2.7475922800383308E-13</c:v>
                </c:pt>
                <c:pt idx="196">
                  <c:v>3.9486320697088889E-13</c:v>
                </c:pt>
                <c:pt idx="197">
                  <c:v>5.6628642492867926E-13</c:v>
                </c:pt>
                <c:pt idx="198">
                  <c:v>8.1043975131238402E-13</c:v>
                </c:pt>
                <c:pt idx="199">
                  <c:v>1.1574451510375901E-12</c:v>
                </c:pt>
                <c:pt idx="200">
                  <c:v>1.6495869283208075E-12</c:v>
                </c:pt>
                <c:pt idx="201">
                  <c:v>2.3460923024979024E-12</c:v>
                </c:pt>
                <c:pt idx="202">
                  <c:v>3.3297381661132562E-12</c:v>
                </c:pt>
                <c:pt idx="203">
                  <c:v>4.7159606757192332E-12</c:v>
                </c:pt>
                <c:pt idx="204">
                  <c:v>6.6653869585556478E-12</c:v>
                </c:pt>
                <c:pt idx="205">
                  <c:v>9.4010348191595329E-12</c:v>
                </c:pt>
                <c:pt idx="206">
                  <c:v>1.323186485208602E-11</c:v>
                </c:pt>
                <c:pt idx="207">
                  <c:v>1.8584956677400635E-11</c:v>
                </c:pt>
                <c:pt idx="208">
                  <c:v>2.6049365604526502E-11</c:v>
                </c:pt>
                <c:pt idx="209">
                  <c:v>3.6435761500508133E-11</c:v>
                </c:pt>
                <c:pt idx="210">
                  <c:v>5.085734118179768E-11</c:v>
                </c:pt>
                <c:pt idx="211">
                  <c:v>7.0839347767025921E-11</c:v>
                </c:pt>
                <c:pt idx="212">
                  <c:v>9.8466966267775583E-11</c:v>
                </c:pt>
                <c:pt idx="213">
                  <c:v>1.3658457727331074E-10</c:v>
                </c:pt>
                <c:pt idx="214">
                  <c:v>1.8906357664848307E-10</c:v>
                </c:pt>
                <c:pt idx="215">
                  <c:v>2.6116151394969205E-10</c:v>
                </c:pt>
                <c:pt idx="216">
                  <c:v>3.600025582938832E-10</c:v>
                </c:pt>
                <c:pt idx="217">
                  <c:v>4.9521877087959116E-10</c:v>
                </c:pt>
                <c:pt idx="218">
                  <c:v>6.7980399151443583E-10</c:v>
                </c:pt>
                <c:pt idx="219">
                  <c:v>9.312481521465098E-10</c:v>
                </c:pt>
                <c:pt idx="220">
                  <c:v>1.2730405552023955E-9</c:v>
                </c:pt>
                <c:pt idx="221">
                  <c:v>1.7366574182186504E-9</c:v>
                </c:pt>
                <c:pt idx="222">
                  <c:v>2.3641834554293967E-9</c:v>
                </c:pt>
                <c:pt idx="223">
                  <c:v>3.2117615402429693E-9</c:v>
                </c:pt>
                <c:pt idx="224">
                  <c:v>4.3541212038959175E-9</c:v>
                </c:pt>
                <c:pt idx="225">
                  <c:v>5.890509170667988E-9</c:v>
                </c:pt>
                <c:pt idx="226">
                  <c:v>7.9524374197950089E-9</c:v>
                </c:pt>
                <c:pt idx="227">
                  <c:v>1.0713781508798777E-8</c:v>
                </c:pt>
                <c:pt idx="228">
                  <c:v>1.4403910425750919E-8</c:v>
                </c:pt>
                <c:pt idx="229">
                  <c:v>1.9324716880897084E-8</c:v>
                </c:pt>
                <c:pt idx="230">
                  <c:v>2.5872653329441442E-8</c:v>
                </c:pt>
                <c:pt idx="231">
                  <c:v>3.4567175950852062E-8</c:v>
                </c:pt>
                <c:pt idx="232">
                  <c:v>4.6087370737867275E-8</c:v>
                </c:pt>
                <c:pt idx="233">
                  <c:v>6.1319000361536302E-8</c:v>
                </c:pt>
                <c:pt idx="234">
                  <c:v>8.1414788949732771E-8</c:v>
                </c:pt>
                <c:pt idx="235">
                  <c:v>1.0787148016364785E-7</c:v>
                </c:pt>
                <c:pt idx="236">
                  <c:v>1.4262809313816073E-7</c:v>
                </c:pt>
                <c:pt idx="237">
                  <c:v>1.8819089833424237E-7</c:v>
                </c:pt>
                <c:pt idx="238">
                  <c:v>2.4779198585904258E-7</c:v>
                </c:pt>
                <c:pt idx="239">
                  <c:v>3.255899555909564E-7</c:v>
                </c:pt>
                <c:pt idx="240">
                  <c:v>4.2692328470994063E-7</c:v>
                </c:pt>
                <c:pt idx="241">
                  <c:v>5.5862939864325435E-7</c:v>
                </c:pt>
                <c:pt idx="242">
                  <c:v>7.2944547383505521E-7</c:v>
                </c:pt>
                <c:pt idx="243">
                  <c:v>9.5051063807766868E-7</c:v>
                </c:pt>
                <c:pt idx="244">
                  <c:v>1.2359936263615313E-6</c:v>
                </c:pt>
                <c:pt idx="245">
                  <c:v>1.6038752366402328E-6</c:v>
                </c:pt>
                <c:pt idx="246">
                  <c:v>2.0769212714240227E-6</c:v>
                </c:pt>
                <c:pt idx="247">
                  <c:v>2.6838892325395737E-6</c:v>
                </c:pt>
                <c:pt idx="248">
                  <c:v>3.4610210691636312E-6</c:v>
                </c:pt>
                <c:pt idx="249">
                  <c:v>4.4538850034071083E-6</c:v>
                </c:pt>
                <c:pt idx="250">
                  <c:v>5.7196421449360237E-6</c:v>
                </c:pt>
                <c:pt idx="251">
                  <c:v>7.3298285611979866E-6</c:v>
                </c:pt>
                <c:pt idx="252">
                  <c:v>9.3737610328050134E-6</c:v>
                </c:pt>
                <c:pt idx="253">
                  <c:v>1.1962695271679563E-5</c:v>
                </c:pt>
                <c:pt idx="254">
                  <c:v>1.5234889326834194E-5</c:v>
                </c:pt>
                <c:pt idx="255">
                  <c:v>1.936175269957928E-5</c:v>
                </c:pt>
                <c:pt idx="256">
                  <c:v>2.4555293827872926E-5</c:v>
                </c:pt>
                <c:pt idx="257">
                  <c:v>3.1077115594126191E-5</c:v>
                </c:pt>
                <c:pt idx="258">
                  <c:v>3.9249250919138823E-5</c:v>
                </c:pt>
                <c:pt idx="259">
                  <c:v>4.9467178896310898E-5</c:v>
                </c:pt>
                <c:pt idx="260">
                  <c:v>6.221541688780531E-5</c:v>
                </c:pt>
                <c:pt idx="261">
                  <c:v>7.8086146137383889E-5</c:v>
                </c:pt>
                <c:pt idx="262">
                  <c:v>9.7801398338484953E-5</c:v>
                </c:pt>
                <c:pt idx="263">
                  <c:v>1.2223940878341758E-4</c:v>
                </c:pt>
                <c:pt idx="264">
                  <c:v>1.5246582871220523E-4</c:v>
                </c:pt>
                <c:pt idx="265">
                  <c:v>1.8977058571174608E-4</c:v>
                </c:pt>
                <c:pt idx="266">
                  <c:v>2.3571128680046512E-4</c:v>
                </c:pt>
                <c:pt idx="267">
                  <c:v>2.921641743599215E-4</c:v>
                </c:pt>
                <c:pt idx="268">
                  <c:v>3.613837703380548E-4</c:v>
                </c:pt>
                <c:pt idx="269">
                  <c:v>4.4607247891581504E-4</c:v>
                </c:pt>
                <c:pt idx="270">
                  <c:v>5.4946156161364253E-4</c:v>
                </c:pt>
                <c:pt idx="271">
                  <c:v>6.7540505075706404E-4</c:v>
                </c:pt>
                <c:pt idx="272">
                  <c:v>8.284883261246536E-4</c:v>
                </c:pt>
                <c:pt idx="273">
                  <c:v>1.0141532437828917E-3</c:v>
                </c:pt>
                <c:pt idx="274">
                  <c:v>1.2388418733706177E-3</c:v>
                </c:pt>
                <c:pt idx="275">
                  <c:v>1.5101610677099384E-3</c:v>
                </c:pt>
                <c:pt idx="276">
                  <c:v>1.8370702531662645E-3</c:v>
                </c:pt>
                <c:pt idx="277">
                  <c:v>2.230094986447057E-3</c:v>
                </c:pt>
                <c:pt idx="278">
                  <c:v>2.7015689690289679E-3</c:v>
                </c:pt>
                <c:pt idx="279">
                  <c:v>3.2659073378885511E-3</c:v>
                </c:pt>
                <c:pt idx="280">
                  <c:v>3.939914154843324E-3</c:v>
                </c:pt>
                <c:pt idx="281">
                  <c:v>4.7431270887598777E-3</c:v>
                </c:pt>
                <c:pt idx="282">
                  <c:v>5.6982023173477231E-3</c:v>
                </c:pt>
                <c:pt idx="283">
                  <c:v>6.831342658943698E-3</c:v>
                </c:pt>
                <c:pt idx="284">
                  <c:v>8.1727718701183356E-3</c:v>
                </c:pt>
                <c:pt idx="285">
                  <c:v>9.757257901555327E-3</c:v>
                </c:pt>
                <c:pt idx="286">
                  <c:v>1.1624687681374615E-2</c:v>
                </c:pt>
                <c:pt idx="287">
                  <c:v>1.3820695680937403E-2</c:v>
                </c:pt>
                <c:pt idx="288">
                  <c:v>1.6397348101037046E-2</c:v>
                </c:pt>
                <c:pt idx="289">
                  <c:v>1.9413883985383601E-2</c:v>
                </c:pt>
                <c:pt idx="290">
                  <c:v>2.2937513912029688E-2</c:v>
                </c:pt>
                <c:pt idx="291">
                  <c:v>2.7044276121222604E-2</c:v>
                </c:pt>
                <c:pt idx="292">
                  <c:v>3.1819949001761862E-2</c:v>
                </c:pt>
                <c:pt idx="293">
                  <c:v>3.7361017768220053E-2</c:v>
                </c:pt>
                <c:pt idx="294">
                  <c:v>4.377569191405227E-2</c:v>
                </c:pt>
                <c:pt idx="295">
                  <c:v>5.1184968616850519E-2</c:v>
                </c:pt>
                <c:pt idx="296">
                  <c:v>5.9723735701224565E-2</c:v>
                </c:pt>
                <c:pt idx="297">
                  <c:v>6.9541906037360518E-2</c:v>
                </c:pt>
                <c:pt idx="298">
                  <c:v>8.0805573375746453E-2</c:v>
                </c:pt>
                <c:pt idx="299">
                  <c:v>9.3698177599836535E-2</c:v>
                </c:pt>
                <c:pt idx="300">
                  <c:v>0.1084216652490393</c:v>
                </c:pt>
                <c:pt idx="301">
                  <c:v>0.1251976289262455</c:v>
                </c:pt>
                <c:pt idx="302">
                  <c:v>0.14426840690941661</c:v>
                </c:pt>
                <c:pt idx="303">
                  <c:v>0.16589812195334058</c:v>
                </c:pt>
                <c:pt idx="304">
                  <c:v>0.19037363594944809</c:v>
                </c:pt>
                <c:pt idx="305">
                  <c:v>0.21800539484749334</c:v>
                </c:pt>
                <c:pt idx="306">
                  <c:v>0.24912813609515622</c:v>
                </c:pt>
                <c:pt idx="307">
                  <c:v>0.28410142887623074</c:v>
                </c:pt>
                <c:pt idx="308">
                  <c:v>0.32331001568805778</c:v>
                </c:pt>
                <c:pt idx="309">
                  <c:v>0.36716392237324097</c:v>
                </c:pt>
                <c:pt idx="310">
                  <c:v>0.41609830266814646</c:v>
                </c:pt>
                <c:pt idx="311">
                  <c:v>0.47057298274016912</c:v>
                </c:pt>
                <c:pt idx="312">
                  <c:v>0.53107167112456144</c:v>
                </c:pt>
                <c:pt idx="313">
                  <c:v>0.59810080000978816</c:v>
                </c:pt>
                <c:pt idx="314">
                  <c:v>0.67218796504459832</c:v>
                </c:pt>
                <c:pt idx="315">
                  <c:v>0.7538799327903023</c:v>
                </c:pt>
                <c:pt idx="316">
                  <c:v>0.84374018769977632</c:v>
                </c:pt>
                <c:pt idx="317">
                  <c:v>0.94234599410313702</c:v>
                </c:pt>
                <c:pt idx="318">
                  <c:v>1.0502849531471177</c:v>
                </c:pt>
                <c:pt idx="319">
                  <c:v>1.1681510400143811</c:v>
                </c:pt>
                <c:pt idx="320">
                  <c:v>1.2965401130204666</c:v>
                </c:pt>
                <c:pt idx="321">
                  <c:v>1.4360448932961629</c:v>
                </c:pt>
                <c:pt idx="322">
                  <c:v>1.5872494218205921</c:v>
                </c:pt>
                <c:pt idx="323">
                  <c:v>1.7507230092583757</c:v>
                </c:pt>
                <c:pt idx="324">
                  <c:v>1.9270137035600083</c:v>
                </c:pt>
                <c:pt idx="325">
                  <c:v>2.1166413102884731</c:v>
                </c:pt>
                <c:pt idx="326">
                  <c:v>2.3200900111346479</c:v>
                </c:pt>
                <c:pt idx="327">
                  <c:v>2.5378006368242731</c:v>
                </c:pt>
                <c:pt idx="328">
                  <c:v>2.7701626614943691</c:v>
                </c:pt>
                <c:pt idx="329">
                  <c:v>3.0175059963806117</c:v>
                </c:pt>
                <c:pt idx="330">
                  <c:v>3.2800926710776408</c:v>
                </c:pt>
                <c:pt idx="331">
                  <c:v>3.558108500545643</c:v>
                </c:pt>
                <c:pt idx="332">
                  <c:v>3.8516548450884307</c:v>
                </c:pt>
                <c:pt idx="333">
                  <c:v>4.1607405785767435</c:v>
                </c:pt>
                <c:pt idx="334">
                  <c:v>4.4852743869235834</c:v>
                </c:pt>
                <c:pt idx="335">
                  <c:v>4.8250575239811706</c:v>
                </c:pt>
                <c:pt idx="336">
                  <c:v>5.1797771554827436</c:v>
                </c:pt>
                <c:pt idx="337">
                  <c:v>5.5490004230460945</c:v>
                </c:pt>
                <c:pt idx="338">
                  <c:v>5.9321693595453455</c:v>
                </c:pt>
                <c:pt idx="339">
                  <c:v>6.3285967841062609</c:v>
                </c:pt>
                <c:pt idx="340">
                  <c:v>6.7374632994627266</c:v>
                </c:pt>
                <c:pt idx="341">
                  <c:v>7.1578155064624616</c:v>
                </c:pt>
                <c:pt idx="342">
                  <c:v>7.5885655400021852</c:v>
                </c:pt>
                <c:pt idx="343">
                  <c:v>8.0284920175438792</c:v>
                </c:pt>
                <c:pt idx="344">
                  <c:v>8.4762424762052735</c:v>
                </c:pt>
                <c:pt idx="345">
                  <c:v>8.9303373564819211</c:v>
                </c:pt>
                <c:pt idx="346">
                  <c:v>9.3891755711146896</c:v>
                </c:pt>
                <c:pt idx="347">
                  <c:v>9.8510416759962744</c:v>
                </c:pt>
                <c:pt idx="348">
                  <c:v>10.314114637063511</c:v>
                </c:pt>
                <c:pt idx="349">
                  <c:v>10.77647816292621</c:v>
                </c:pt>
                <c:pt idx="350">
                  <c:v>11.23613254815694</c:v>
                </c:pt>
                <c:pt idx="351">
                  <c:v>11.691007947020172</c:v>
                </c:pt>
                <c:pt idx="352">
                  <c:v>12.138978972420603</c:v>
                </c:pt>
                <c:pt idx="353">
                  <c:v>12.57788049061566</c:v>
                </c:pt>
                <c:pt idx="354">
                  <c:v>13.005524459050442</c:v>
                </c:pt>
                <c:pt idx="355">
                  <c:v>13.419717633233232</c:v>
                </c:pt>
                <c:pt idx="356">
                  <c:v>13.818279949217652</c:v>
                </c:pt>
                <c:pt idx="357">
                  <c:v>14.199063371448057</c:v>
                </c:pt>
                <c:pt idx="358">
                  <c:v>14.55997098198363</c:v>
                </c:pt>
                <c:pt idx="359">
                  <c:v>14.898976076615087</c:v>
                </c:pt>
                <c:pt idx="360">
                  <c:v>15.214141026615803</c:v>
                </c:pt>
                <c:pt idx="361">
                  <c:v>15.503635661937304</c:v>
                </c:pt>
                <c:pt idx="362">
                  <c:v>15.765754932741412</c:v>
                </c:pt>
                <c:pt idx="363">
                  <c:v>15.998935611417107</c:v>
                </c:pt>
                <c:pt idx="364">
                  <c:v>16.201771806544148</c:v>
                </c:pt>
                <c:pt idx="365">
                  <c:v>16.373029073544192</c:v>
                </c:pt>
                <c:pt idx="366">
                  <c:v>16.511656924061338</c:v>
                </c:pt>
                <c:pt idx="367">
                  <c:v>16.616799556704539</c:v>
                </c:pt>
                <c:pt idx="368">
                  <c:v>16.687804655847295</c:v>
                </c:pt>
                <c:pt idx="369">
                  <c:v>16.724230131917555</c:v>
                </c:pt>
                <c:pt idx="370">
                  <c:v>16.725848705748675</c:v>
                </c:pt>
                <c:pt idx="371">
                  <c:v>16.692650270478428</c:v>
                </c:pt>
                <c:pt idx="372">
                  <c:v>16.62484199666039</c:v>
                </c:pt>
                <c:pt idx="373">
                  <c:v>16.522846179055747</c:v>
                </c:pt>
                <c:pt idx="374">
                  <c:v>16.387295856417754</c:v>
                </c:pt>
                <c:pt idx="375">
                  <c:v>16.219028267826946</c:v>
                </c:pt>
                <c:pt idx="376">
                  <c:v>16.019076240212584</c:v>
                </c:pt>
                <c:pt idx="377">
                  <c:v>15.78865763100109</c:v>
                </c:pt>
                <c:pt idx="378">
                  <c:v>15.52916297684496</c:v>
                </c:pt>
                <c:pt idx="379">
                  <c:v>15.242141523650073</c:v>
                </c:pt>
                <c:pt idx="380">
                  <c:v>14.929285834144316</c:v>
                </c:pt>
                <c:pt idx="381">
                  <c:v>14.592415186772042</c:v>
                </c:pt>
                <c:pt idx="382">
                  <c:v>14.233457993382352</c:v>
                </c:pt>
                <c:pt idx="383">
                  <c:v>13.85443347287751</c:v>
                </c:pt>
                <c:pt idx="384">
                  <c:v>13.457432823619733</c:v>
                </c:pt>
                <c:pt idx="385">
                  <c:v>13.04460013884516</c:v>
                </c:pt>
                <c:pt idx="386">
                  <c:v>12.618113306767881</c:v>
                </c:pt>
                <c:pt idx="387">
                  <c:v>12.180165130726461</c:v>
                </c:pt>
                <c:pt idx="388">
                  <c:v>11.732944894356102</c:v>
                </c:pt>
                <c:pt idx="389">
                  <c:v>11.278620583536251</c:v>
                </c:pt>
                <c:pt idx="390">
                  <c:v>10.819321960169367</c:v>
                </c:pt>
                <c:pt idx="391">
                  <c:v>10.35712466381173</c:v>
                </c:pt>
                <c:pt idx="392">
                  <c:v>9.8940354958131618</c:v>
                </c:pt>
                <c:pt idx="393">
                  <c:v>9.4319790176829414</c:v>
                </c:pt>
                <c:pt idx="394">
                  <c:v>8.9727855711579512</c:v>
                </c:pt>
                <c:pt idx="395">
                  <c:v>8.518180802528434</c:v>
                </c:pt>
                <c:pt idx="396">
                  <c:v>8.0697767486644771</c:v>
                </c:pt>
                <c:pt idx="397">
                  <c:v>7.6290645172208729</c:v>
                </c:pt>
                <c:pt idx="398">
                  <c:v>7.1974085693312677</c:v>
                </c:pt>
                <c:pt idx="399">
                  <c:v>6.7760425899332359</c:v>
                </c:pt>
                <c:pt idx="400">
                  <c:v>6.3660669091908852</c:v>
                </c:pt>
                <c:pt idx="401">
                  <c:v>5.9684474186115306</c:v>
                </c:pt>
                <c:pt idx="402">
                  <c:v>5.5840159075318798</c:v>
                </c:pt>
                <c:pt idx="403">
                  <c:v>5.2134717300767583</c:v>
                </c:pt>
                <c:pt idx="404">
                  <c:v>4.8573846994272873</c:v>
                </c:pt>
                <c:pt idx="405">
                  <c:v>4.5161990954915048</c:v>
                </c:pt>
                <c:pt idx="406">
                  <c:v>4.1902386638747968</c:v>
                </c:pt>
                <c:pt idx="407">
                  <c:v>3.8797124782910619</c:v>
                </c:pt>
                <c:pt idx="408">
                  <c:v>3.5847215352859001</c:v>
                </c:pt>
                <c:pt idx="409">
                  <c:v>3.3052659492828718</c:v>
                </c:pt>
                <c:pt idx="410">
                  <c:v>3.0412526170222129</c:v>
                </c:pt>
                <c:pt idx="411">
                  <c:v>2.792503223897961</c:v>
                </c:pt>
                <c:pt idx="412">
                  <c:v>2.5587624695998397</c:v>
                </c:pt>
                <c:pt idx="413">
                  <c:v>2.3397063971280736</c:v>
                </c:pt>
                <c:pt idx="414">
                  <c:v>2.1349507171313942</c:v>
                </c:pt>
                <c:pt idx="415">
                  <c:v>1.9440590285435153</c:v>
                </c:pt>
                <c:pt idx="416">
                  <c:v>1.7665508462918196</c:v>
                </c:pt>
                <c:pt idx="417">
                  <c:v>1.6019093572521867</c:v>
                </c:pt>
                <c:pt idx="418">
                  <c:v>1.4495888363784575</c:v>
                </c:pt>
                <c:pt idx="419">
                  <c:v>1.3090216657744023</c:v>
                </c:pt>
                <c:pt idx="420">
                  <c:v>1.1796249102764003</c:v>
                </c:pt>
                <c:pt idx="421">
                  <c:v>1.0608064136111603</c:v>
                </c:pt>
                <c:pt idx="422">
                  <c:v>0.95197038927569777</c:v>
                </c:pt>
                <c:pt idx="423">
                  <c:v>0.85252248980889567</c:v>
                </c:pt>
                <c:pt idx="424">
                  <c:v>0.76187434694066525</c:v>
                </c:pt>
                <c:pt idx="425">
                  <c:v>0.6794475831810719</c:v>
                </c:pt>
                <c:pt idx="426">
                  <c:v>0.60467730262913888</c:v>
                </c:pt>
                <c:pt idx="427">
                  <c:v>0.53701507513307345</c:v>
                </c:pt>
                <c:pt idx="428">
                  <c:v>0.47593143339334043</c:v>
                </c:pt>
                <c:pt idx="429">
                  <c:v>0.42091790714847138</c:v>
                </c:pt>
                <c:pt idx="430">
                  <c:v>0.3714886222635107</c:v>
                </c:pt>
                <c:pt idx="431">
                  <c:v>0.32718149538515445</c:v>
                </c:pt>
                <c:pt idx="432">
                  <c:v>0.28755905682530286</c:v>
                </c:pt>
                <c:pt idx="433">
                  <c:v>0.25220893565305669</c:v>
                </c:pt>
                <c:pt idx="434">
                  <c:v>0.22074404155432803</c:v>
                </c:pt>
                <c:pt idx="435">
                  <c:v>0.19280247802015818</c:v>
                </c:pt>
                <c:pt idx="436">
                  <c:v>0.16804722087241267</c:v>
                </c:pt>
                <c:pt idx="437">
                  <c:v>0.1461655951304866</c:v>
                </c:pt>
                <c:pt idx="438">
                  <c:v>0.12686858182261124</c:v>
                </c:pt>
                <c:pt idx="439">
                  <c:v>0.10988998463405852</c:v>
                </c:pt>
                <c:pt idx="440">
                  <c:v>9.4985484329407191E-2</c:v>
                </c:pt>
                <c:pt idx="441">
                  <c:v>8.1931606748017471E-2</c:v>
                </c:pt>
                <c:pt idx="442">
                  <c:v>7.0524627920405453E-2</c:v>
                </c:pt>
                <c:pt idx="443">
                  <c:v>6.057943753449091E-2</c:v>
                </c:pt>
                <c:pt idx="444">
                  <c:v>5.1928379649390323E-2</c:v>
                </c:pt>
                <c:pt idx="445">
                  <c:v>4.4420087251559347E-2</c:v>
                </c:pt>
                <c:pt idx="446">
                  <c:v>3.7918325007375804E-2</c:v>
                </c:pt>
                <c:pt idx="447">
                  <c:v>3.2300852422085136E-2</c:v>
                </c:pt>
                <c:pt idx="448">
                  <c:v>2.7458317586740447E-2</c:v>
                </c:pt>
                <c:pt idx="449">
                  <c:v>2.3293189803555134E-2</c:v>
                </c:pt>
                <c:pt idx="450">
                  <c:v>1.9718737638084956E-2</c:v>
                </c:pt>
                <c:pt idx="451">
                  <c:v>1.6658057360959971E-2</c:v>
                </c:pt>
                <c:pt idx="452">
                  <c:v>1.4043155318189839E-2</c:v>
                </c:pt>
                <c:pt idx="453">
                  <c:v>1.181408650731027E-2</c:v>
                </c:pt>
                <c:pt idx="454">
                  <c:v>9.9181505311076706E-3</c:v>
                </c:pt>
                <c:pt idx="455">
                  <c:v>8.3091451519255993E-3</c:v>
                </c:pt>
                <c:pt idx="456">
                  <c:v>6.9466768632660538E-3</c:v>
                </c:pt>
                <c:pt idx="457">
                  <c:v>5.7955272274848512E-3</c:v>
                </c:pt>
                <c:pt idx="458">
                  <c:v>4.8250731858375754E-3</c:v>
                </c:pt>
                <c:pt idx="459">
                  <c:v>4.008759120247749E-3</c:v>
                </c:pt>
                <c:pt idx="460">
                  <c:v>3.3236181226922374E-3</c:v>
                </c:pt>
                <c:pt idx="461">
                  <c:v>2.7498396969773773E-3</c:v>
                </c:pt>
                <c:pt idx="462">
                  <c:v>2.2703809673807912E-3</c:v>
                </c:pt>
                <c:pt idx="463">
                  <c:v>1.8706183879889915E-3</c:v>
                </c:pt>
                <c:pt idx="464">
                  <c:v>1.5380369254041112E-3</c:v>
                </c:pt>
                <c:pt idx="465">
                  <c:v>1.26195371569872E-3</c:v>
                </c:pt>
                <c:pt idx="466">
                  <c:v>1.033273265218141E-3</c:v>
                </c:pt>
                <c:pt idx="467">
                  <c:v>8.4427136575505651E-4</c:v>
                </c:pt>
                <c:pt idx="468">
                  <c:v>6.8840502028780551E-4</c:v>
                </c:pt>
                <c:pt idx="469">
                  <c:v>5.6014581945040397E-4</c:v>
                </c:pt>
                <c:pt idx="470">
                  <c:v>4.5483436533750709E-4</c:v>
                </c:pt>
                <c:pt idx="471">
                  <c:v>3.6855350330098865E-4</c:v>
                </c:pt>
                <c:pt idx="472">
                  <c:v>2.9801828987131021E-4</c:v>
                </c:pt>
                <c:pt idx="473">
                  <c:v>2.4048079235092351E-4</c:v>
                </c:pt>
                <c:pt idx="474">
                  <c:v>1.9364798019884695E-4</c:v>
                </c:pt>
                <c:pt idx="475">
                  <c:v>1.5561112780549996E-4</c:v>
                </c:pt>
                <c:pt idx="476">
                  <c:v>1.2478530087927845E-4</c:v>
                </c:pt>
                <c:pt idx="477">
                  <c:v>9.9857643279774232E-5</c:v>
                </c:pt>
                <c:pt idx="478">
                  <c:v>7.9743316742565714E-5</c:v>
                </c:pt>
                <c:pt idx="479">
                  <c:v>6.3548072109763062E-5</c:v>
                </c:pt>
                <c:pt idx="480">
                  <c:v>5.0536547108542083E-5</c:v>
                </c:pt>
                <c:pt idx="481">
                  <c:v>4.01054924094976E-5</c:v>
                </c:pt>
                <c:pt idx="482">
                  <c:v>3.1761224800497231E-5</c:v>
                </c:pt>
                <c:pt idx="483">
                  <c:v>2.5100694147803524E-5</c:v>
                </c:pt>
                <c:pt idx="484">
                  <c:v>1.9795629801500556E-5</c:v>
                </c:pt>
                <c:pt idx="485">
                  <c:v>1.5579302733163375E-5</c:v>
                </c:pt>
                <c:pt idx="486">
                  <c:v>1.2235502524265936E-5</c:v>
                </c:pt>
                <c:pt idx="487">
                  <c:v>9.5893839306873291E-6</c:v>
                </c:pt>
                <c:pt idx="488">
                  <c:v>7.4998867269420661E-6</c:v>
                </c:pt>
                <c:pt idx="489">
                  <c:v>5.8534754725727026E-6</c:v>
                </c:pt>
                <c:pt idx="490">
                  <c:v>4.5589833180739177E-6</c:v>
                </c:pt>
                <c:pt idx="491">
                  <c:v>3.5433765333609082E-6</c:v>
                </c:pt>
                <c:pt idx="492">
                  <c:v>2.7482846213222537E-6</c:v>
                </c:pt>
                <c:pt idx="493">
                  <c:v>2.1271651642542446E-6</c:v>
                </c:pt>
                <c:pt idx="494">
                  <c:v>1.6429933967004759E-6</c:v>
                </c:pt>
                <c:pt idx="495">
                  <c:v>1.2663843220289592E-6</c:v>
                </c:pt>
                <c:pt idx="496">
                  <c:v>9.7407037256450364E-7</c:v>
                </c:pt>
                <c:pt idx="497">
                  <c:v>7.4767049764054026E-7</c:v>
                </c:pt>
                <c:pt idx="498">
                  <c:v>5.7269745836132523E-7</c:v>
                </c:pt>
                <c:pt idx="499">
                  <c:v>4.3775928736559433E-7</c:v>
                </c:pt>
                <c:pt idx="500">
                  <c:v>3.3391857866233613E-7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Nitrogen!$K$14:$K$1115</c:f>
              <c:numCache>
                <c:formatCode>General</c:formatCode>
                <c:ptCount val="1102"/>
                <c:pt idx="0">
                  <c:v>3.8508401844747371E-6</c:v>
                </c:pt>
                <c:pt idx="1">
                  <c:v>4.8503565112305951E-6</c:v>
                </c:pt>
                <c:pt idx="2">
                  <c:v>6.1001885805046395E-6</c:v>
                </c:pt>
                <c:pt idx="3">
                  <c:v>7.6606265977836366E-6</c:v>
                </c:pt>
                <c:pt idx="4">
                  <c:v>9.6058712316102408E-6</c:v>
                </c:pt>
                <c:pt idx="5">
                  <c:v>1.2027092760123549E-5</c:v>
                </c:pt>
                <c:pt idx="6">
                  <c:v>1.5036127301006238E-5</c:v>
                </c:pt>
                <c:pt idx="7">
                  <c:v>1.8769934660499929E-5</c:v>
                </c:pt>
                <c:pt idx="8">
                  <c:v>2.3395964899683484E-5</c:v>
                </c:pt>
                <c:pt idx="9">
                  <c:v>2.9118606993249654E-5</c:v>
                </c:pt>
                <c:pt idx="10">
                  <c:v>3.618692348383142E-5</c:v>
                </c:pt>
                <c:pt idx="11">
                  <c:v>4.4903910414668628E-5</c:v>
                </c:pt>
                <c:pt idx="12">
                  <c:v>5.5637562722275558E-5</c:v>
                </c:pt>
                <c:pt idx="13">
                  <c:v>6.8834072425278745E-5</c:v>
                </c:pt>
                <c:pt idx="14">
                  <c:v>8.5033541184375834E-5</c:v>
                </c:pt>
                <c:pt idx="15">
                  <c:v>1.0488865100922824E-4</c:v>
                </c:pt>
                <c:pt idx="16">
                  <c:v>1.2918680805199627E-4</c:v>
                </c:pt>
                <c:pt idx="17">
                  <c:v>1.5887635560345951E-4</c:v>
                </c:pt>
                <c:pt idx="18">
                  <c:v>1.9509754476012523E-4</c:v>
                </c:pt>
                <c:pt idx="19">
                  <c:v>2.3921905598613035E-4</c:v>
                </c:pt>
                <c:pt idx="20">
                  <c:v>2.9288098328138391E-4</c:v>
                </c:pt>
                <c:pt idx="21">
                  <c:v>3.5804532628126349E-4</c:v>
                </c:pt>
                <c:pt idx="22">
                  <c:v>4.370551858169418E-4</c:v>
                </c:pt>
                <c:pt idx="23">
                  <c:v>5.3270402680412972E-4</c:v>
                </c:pt>
                <c:pt idx="24">
                  <c:v>6.4831656035218871E-4</c:v>
                </c:pt>
                <c:pt idx="25">
                  <c:v>7.8784300632165738E-4</c:v>
                </c:pt>
                <c:pt idx="26">
                  <c:v>9.559687298018733E-4</c:v>
                </c:pt>
                <c:pt idx="27">
                  <c:v>1.1582415017017793E-3</c:v>
                </c:pt>
                <c:pt idx="28">
                  <c:v>1.4012189164147189E-3</c:v>
                </c:pt>
                <c:pt idx="29">
                  <c:v>1.6926388096979107E-3</c:v>
                </c:pt>
                <c:pt idx="30">
                  <c:v>2.0416158588468431E-3</c:v>
                </c:pt>
                <c:pt idx="31">
                  <c:v>2.4588679160003212E-3</c:v>
                </c:pt>
                <c:pt idx="32">
                  <c:v>2.9569760247770195E-3</c:v>
                </c:pt>
                <c:pt idx="33">
                  <c:v>3.5506825010097609E-3</c:v>
                </c:pt>
                <c:pt idx="34">
                  <c:v>4.2572319201431069E-3</c:v>
                </c:pt>
                <c:pt idx="35">
                  <c:v>5.0967603462554675E-3</c:v>
                </c:pt>
                <c:pt idx="36">
                  <c:v>6.0927386604603317E-3</c:v>
                </c:pt>
                <c:pt idx="37">
                  <c:v>7.2724763966475247E-3</c:v>
                </c:pt>
                <c:pt idx="38">
                  <c:v>8.6676930690648257E-3</c:v>
                </c:pt>
                <c:pt idx="39">
                  <c:v>1.031516457463085E-2</c:v>
                </c:pt>
                <c:pt idx="40">
                  <c:v>1.2257452869469759E-2</c:v>
                </c:pt>
                <c:pt idx="41">
                  <c:v>1.4543727747752999E-2</c:v>
                </c:pt>
                <c:pt idx="42">
                  <c:v>1.7230690185222403E-2</c:v>
                </c:pt>
                <c:pt idx="43">
                  <c:v>2.0383607341232183E-2</c:v>
                </c:pt>
                <c:pt idx="44">
                  <c:v>2.4077469931772798E-2</c:v>
                </c:pt>
                <c:pt idx="45">
                  <c:v>2.8398283281143452E-2</c:v>
                </c:pt>
                <c:pt idx="46">
                  <c:v>3.344450391735538E-2</c:v>
                </c:pt>
                <c:pt idx="47">
                  <c:v>3.9328634082236177E-2</c:v>
                </c:pt>
                <c:pt idx="48">
                  <c:v>4.617898696408651E-2</c:v>
                </c:pt>
                <c:pt idx="49">
                  <c:v>5.4141635809334218E-2</c:v>
                </c:pt>
                <c:pt idx="50">
                  <c:v>6.3382560310983077E-2</c:v>
                </c:pt>
                <c:pt idx="51">
                  <c:v>7.4090003780437688E-2</c:v>
                </c:pt>
                <c:pt idx="52">
                  <c:v>8.6477054563661268E-2</c:v>
                </c:pt>
                <c:pt idx="53">
                  <c:v>0.10078446493492153</c:v>
                </c:pt>
                <c:pt idx="54">
                  <c:v>0.11728372026274782</c:v>
                </c:pt>
                <c:pt idx="55">
                  <c:v>0.13628037056729067</c:v>
                </c:pt>
                <c:pt idx="56">
                  <c:v>0.15811763564337181</c:v>
                </c:pt>
                <c:pt idx="57">
                  <c:v>0.18318029367128905</c:v>
                </c:pt>
                <c:pt idx="58">
                  <c:v>0.21189886167140468</c:v>
                </c:pt>
                <c:pt idx="59">
                  <c:v>0.24475407420611056</c:v>
                </c:pt>
                <c:pt idx="60">
                  <c:v>0.28228166440807584</c:v>
                </c:pt>
                <c:pt idx="61">
                  <c:v>0.32507744865351035</c:v>
                </c:pt>
                <c:pt idx="62">
                  <c:v>0.37380271300024231</c:v>
                </c:pt>
                <c:pt idx="63">
                  <c:v>0.42918989583083944</c:v>
                </c:pt>
                <c:pt idx="64">
                  <c:v>0.492048556976379</c:v>
                </c:pt>
                <c:pt idx="65">
                  <c:v>0.56327161892388511</c:v>
                </c:pt>
                <c:pt idx="66">
                  <c:v>0.64384186051619097</c:v>
                </c:pt>
                <c:pt idx="67">
                  <c:v>0.7348386378538011</c:v>
                </c:pt>
                <c:pt idx="68">
                  <c:v>0.83744480088160977</c:v>
                </c:pt>
                <c:pt idx="69">
                  <c:v>0.95295376743239313</c:v>
                </c:pt>
                <c:pt idx="70">
                  <c:v>1.082776709313213</c:v>
                </c:pt>
                <c:pt idx="71">
                  <c:v>1.2284497973880104</c:v>
                </c:pt>
                <c:pt idx="72">
                  <c:v>1.3916414446124126</c:v>
                </c:pt>
                <c:pt idx="73">
                  <c:v>1.5741594776236085</c:v>
                </c:pt>
                <c:pt idx="74">
                  <c:v>1.7779581589061073</c:v>
                </c:pt>
                <c:pt idx="75">
                  <c:v>2.0051449728027575</c:v>
                </c:pt>
                <c:pt idx="76">
                  <c:v>2.2579870798089838</c:v>
                </c:pt>
                <c:pt idx="77">
                  <c:v>2.5389173348502005</c:v>
                </c:pt>
                <c:pt idx="78">
                  <c:v>2.8505397566846953</c:v>
                </c:pt>
                <c:pt idx="79">
                  <c:v>3.1956343272535488</c:v>
                </c:pt>
                <c:pt idx="80">
                  <c:v>3.5771609922331411</c:v>
                </c:pt>
                <c:pt idx="81">
                  <c:v>3.9982627267981168</c:v>
                </c:pt>
                <c:pt idx="82">
                  <c:v>4.4622675245102661</c:v>
                </c:pt>
                <c:pt idx="83">
                  <c:v>4.9726891620029088</c:v>
                </c:pt>
                <c:pt idx="84">
                  <c:v>5.5332265882564018</c:v>
                </c:pt>
                <c:pt idx="85">
                  <c:v>6.1477617847203172</c:v>
                </c:pt>
                <c:pt idx="86">
                  <c:v>6.8203559417320099</c:v>
                </c:pt>
                <c:pt idx="87">
                  <c:v>7.555243797702631</c:v>
                </c:pt>
                <c:pt idx="88">
                  <c:v>8.3568259905453353</c:v>
                </c:pt>
                <c:pt idx="89">
                  <c:v>9.2296592761927911</c:v>
                </c:pt>
                <c:pt idx="90">
                  <c:v>10.178444476656679</c:v>
                </c:pt>
                <c:pt idx="91">
                  <c:v>11.208012030378912</c:v>
                </c:pt>
                <c:pt idx="92">
                  <c:v>12.323305030564153</c:v>
                </c:pt>
                <c:pt idx="93">
                  <c:v>13.529359652809282</c:v>
                </c:pt>
                <c:pt idx="94">
                  <c:v>14.83128289202995</c:v>
                </c:pt>
                <c:pt idx="95">
                  <c:v>16.234227549988507</c:v>
                </c:pt>
                <c:pt idx="96">
                  <c:v>17.743364439105356</c:v>
                </c:pt>
                <c:pt idx="97">
                  <c:v>19.363851795356439</c:v>
                </c:pt>
                <c:pt idx="98">
                  <c:v>21.100801922736224</c:v>
                </c:pt>
                <c:pt idx="99">
                  <c:v>22.959245124250877</c:v>
                </c:pt>
                <c:pt idx="100">
                  <c:v>24.944091009103836</c:v>
                </c:pt>
                <c:pt idx="101">
                  <c:v>27.060087301862765</c:v>
                </c:pt>
                <c:pt idx="102">
                  <c:v>29.311776318925084</c:v>
                </c:pt>
                <c:pt idx="103">
                  <c:v>31.703449316155268</c:v>
                </c:pt>
                <c:pt idx="104">
                  <c:v>34.239098953015443</c:v>
                </c:pt>
                <c:pt idx="105">
                  <c:v>36.922370159095195</c:v>
                </c:pt>
                <c:pt idx="106">
                  <c:v>39.756509730178664</c:v>
                </c:pt>
                <c:pt idx="107">
                  <c:v>42.744315020861187</c:v>
                </c:pt>
                <c:pt idx="108">
                  <c:v>45.888082139752747</c:v>
                </c:pt>
                <c:pt idx="109">
                  <c:v>49.189554090182412</c:v>
                </c:pt>
                <c:pt idx="110">
                  <c:v>52.649869333262437</c:v>
                </c:pt>
                <c:pt idx="111">
                  <c:v>56.269511281426411</c:v>
                </c:pt>
                <c:pt idx="112">
                  <c:v>60.048259257018636</c:v>
                </c:pt>
                <c:pt idx="113">
                  <c:v>63.985141472946893</c:v>
                </c:pt>
                <c:pt idx="114">
                  <c:v>68.07839060931525</c:v>
                </c:pt>
                <c:pt idx="115">
                  <c:v>72.325402570599266</c:v>
                </c:pt>
                <c:pt idx="116">
                  <c:v>76.722699012910041</c:v>
                </c:pt>
                <c:pt idx="117">
                  <c:v>81.265894227932819</c:v>
                </c:pt>
                <c:pt idx="118">
                  <c:v>85.949666960599686</c:v>
                </c:pt>
                <c:pt idx="119">
                  <c:v>90.767737720038127</c:v>
                </c:pt>
                <c:pt idx="120">
                  <c:v>95.712852117484459</c:v>
                </c:pt>
                <c:pt idx="121">
                  <c:v>100.77677073180281</c:v>
                </c:pt>
                <c:pt idx="122">
                  <c:v>105.95026596169573</c:v>
                </c:pt>
                <c:pt idx="123">
                  <c:v>111.22312627264643</c:v>
                </c:pt>
                <c:pt idx="124">
                  <c:v>116.58416819237215</c:v>
                </c:pt>
                <c:pt idx="125">
                  <c:v>122.02125634074196</c:v>
                </c:pt>
                <c:pt idx="126">
                  <c:v>127.52133171087223</c:v>
                </c:pt>
                <c:pt idx="127">
                  <c:v>133.07044833934793</c:v>
                </c:pt>
                <c:pt idx="128">
                  <c:v>138.65381842125842</c:v>
                </c:pt>
                <c:pt idx="129">
                  <c:v>144.25586583747531</c:v>
                </c:pt>
                <c:pt idx="130">
                  <c:v>149.86028797090063</c:v>
                </c:pt>
                <c:pt idx="131">
                  <c:v>155.45012559482905</c:v>
                </c:pt>
                <c:pt idx="132">
                  <c:v>161.00784052124646</c:v>
                </c:pt>
                <c:pt idx="133">
                  <c:v>166.51540060267857</c:v>
                </c:pt>
                <c:pt idx="134">
                  <c:v>171.95437158685155</c:v>
                </c:pt>
                <c:pt idx="135">
                  <c:v>177.30601523281186</c:v>
                </c:pt>
                <c:pt idx="136">
                  <c:v>182.55139301000301</c:v>
                </c:pt>
                <c:pt idx="137">
                  <c:v>187.67147461948167</c:v>
                </c:pt>
                <c:pt idx="138">
                  <c:v>192.64725050177819</c:v>
                </c:pt>
                <c:pt idx="139">
                  <c:v>197.45984742766731</c:v>
                </c:pt>
                <c:pt idx="140">
                  <c:v>202.09064620990665</c:v>
                </c:pt>
                <c:pt idx="141">
                  <c:v>206.52140052532059</c:v>
                </c:pt>
                <c:pt idx="142">
                  <c:v>210.7343557985067</c:v>
                </c:pt>
                <c:pt idx="143">
                  <c:v>214.71236707293474</c:v>
                </c:pt>
                <c:pt idx="144">
                  <c:v>218.43901478144829</c:v>
                </c:pt>
                <c:pt idx="145">
                  <c:v>221.89871732625693</c:v>
                </c:pt>
                <c:pt idx="146">
                  <c:v>225.07683939305238</c:v>
                </c:pt>
                <c:pt idx="147">
                  <c:v>227.95979494679068</c:v>
                </c:pt>
                <c:pt idx="148">
                  <c:v>230.53514389687936</c:v>
                </c:pt>
                <c:pt idx="149">
                  <c:v>232.79168146999331</c:v>
                </c:pt>
                <c:pt idx="150">
                  <c:v>234.719519392763</c:v>
                </c:pt>
                <c:pt idx="151">
                  <c:v>236.31015806138316</c:v>
                </c:pt>
                <c:pt idx="152">
                  <c:v>237.55654896129533</c:v>
                </c:pt>
                <c:pt idx="153">
                  <c:v>238.45314669557854</c:v>
                </c:pt>
                <c:pt idx="154">
                  <c:v>238.99595008459451</c:v>
                </c:pt>
                <c:pt idx="155">
                  <c:v>239.1825319107364</c:v>
                </c:pt>
                <c:pt idx="156">
                  <c:v>239.01205699879944</c:v>
                </c:pt>
                <c:pt idx="157">
                  <c:v>238.48528844355457</c:v>
                </c:pt>
                <c:pt idx="158">
                  <c:v>237.60458191952219</c:v>
                </c:pt>
                <c:pt idx="159">
                  <c:v>236.37386813234346</c:v>
                </c:pt>
                <c:pt idx="160">
                  <c:v>234.79862359464227</c:v>
                </c:pt>
                <c:pt idx="161">
                  <c:v>232.8858300304492</c:v>
                </c:pt>
                <c:pt idx="162">
                  <c:v>230.64392282926332</c:v>
                </c:pt>
                <c:pt idx="163">
                  <c:v>228.0827290821918</c:v>
                </c:pt>
                <c:pt idx="164">
                  <c:v>225.21339583715371</c:v>
                </c:pt>
                <c:pt idx="165">
                  <c:v>222.04830930586539</c:v>
                </c:pt>
                <c:pt idx="166">
                  <c:v>218.60100584153599</c:v>
                </c:pt>
                <c:pt idx="167">
                  <c:v>214.88607558286515</c:v>
                </c:pt>
                <c:pt idx="168">
                  <c:v>210.91905972212842</c:v>
                </c:pt>
                <c:pt idx="169">
                  <c:v>206.71634240902648</c:v>
                </c:pt>
                <c:pt idx="170">
                  <c:v>202.29503833968678</c:v>
                </c:pt>
                <c:pt idx="171">
                  <c:v>197.67287710701132</c:v>
                </c:pt>
                <c:pt idx="172">
                  <c:v>192.86808540081645</c:v>
                </c:pt>
                <c:pt idx="173">
                  <c:v>187.89926814647168</c:v>
                </c:pt>
                <c:pt idx="174">
                  <c:v>182.78528965731093</c:v>
                </c:pt>
                <c:pt idx="175">
                  <c:v>177.54515585057979</c:v>
                </c:pt>
                <c:pt idx="176">
                  <c:v>172.19789853987629</c:v>
                </c:pt>
                <c:pt idx="177">
                  <c:v>166.76246276822474</c:v>
                </c:pt>
                <c:pt idx="178">
                  <c:v>161.25759808835386</c:v>
                </c:pt>
                <c:pt idx="179">
                  <c:v>155.70175462915034</c:v>
                </c:pt>
                <c:pt idx="180">
                  <c:v>150.11298471222139</c:v>
                </c:pt>
                <c:pt idx="181">
                  <c:v>144.50885070132142</c:v>
                </c:pt>
                <c:pt idx="182">
                  <c:v>138.90633967977476</c:v>
                </c:pt>
                <c:pt idx="183">
                  <c:v>133.32178546080544</c:v>
                </c:pt>
                <c:pt idx="184">
                  <c:v>127.77079834167866</c:v>
                </c:pt>
                <c:pt idx="185">
                  <c:v>122.2682029176779</c:v>
                </c:pt>
                <c:pt idx="186">
                  <c:v>116.82798417748255</c:v>
                </c:pt>
                <c:pt idx="187">
                  <c:v>111.46324200723826</c:v>
                </c:pt>
                <c:pt idx="188">
                  <c:v>106.1861541393715</c:v>
                </c:pt>
                <c:pt idx="189">
                  <c:v>101.00794749595021</c:v>
                </c:pt>
                <c:pt idx="190">
                  <c:v>95.938877789981973</c:v>
                </c:pt>
                <c:pt idx="191">
                  <c:v>90.988217173579585</c:v>
                </c:pt>
                <c:pt idx="192">
                  <c:v>86.164249647910339</c:v>
                </c:pt>
                <c:pt idx="193">
                  <c:v>81.474273886096441</c:v>
                </c:pt>
                <c:pt idx="194">
                  <c:v>76.924613061896537</c:v>
                </c:pt>
                <c:pt idx="195">
                  <c:v>72.520631227707383</c:v>
                </c:pt>
                <c:pt idx="196">
                  <c:v>68.266755743059832</c:v>
                </c:pt>
                <c:pt idx="197">
                  <c:v>64.166505220907979</c:v>
                </c:pt>
                <c:pt idx="198">
                  <c:v>60.222522433507258</c:v>
                </c:pt>
                <c:pt idx="199">
                  <c:v>56.436611601247016</c:v>
                </c:pt>
                <c:pt idx="200">
                  <c:v>52.809779478154489</c:v>
                </c:pt>
                <c:pt idx="201">
                  <c:v>49.342279644658518</c:v>
                </c:pt>
                <c:pt idx="202">
                  <c:v>46.033659422423113</c:v>
                </c:pt>
                <c:pt idx="203">
                  <c:v>42.882808837019681</c:v>
                </c:pt>
                <c:pt idx="204">
                  <c:v>39.888011070396203</c:v>
                </c:pt>
                <c:pt idx="205">
                  <c:v>37.046993867499914</c:v>
                </c:pt>
                <c:pt idx="206">
                  <c:v>34.35698138780036</c:v>
                </c:pt>
                <c:pt idx="207">
                  <c:v>31.814746023196964</c:v>
                </c:pt>
                <c:pt idx="208">
                  <c:v>29.416659738077893</c:v>
                </c:pt>
                <c:pt idx="209">
                  <c:v>27.158744523756635</c:v>
                </c:pt>
                <c:pt idx="210">
                  <c:v>25.036721598348507</c:v>
                </c:pt>
                <c:pt idx="211">
                  <c:v>23.046059023901119</c:v>
                </c:pt>
                <c:pt idx="212">
                  <c:v>21.182017452191158</c:v>
                </c:pt>
                <c:pt idx="213">
                  <c:v>19.439693753104226</c:v>
                </c:pt>
                <c:pt idx="214">
                  <c:v>17.814062319258532</c:v>
                </c:pt>
                <c:pt idx="215">
                  <c:v>16.30001388083901</c:v>
                </c:pt>
                <c:pt idx="216">
                  <c:v>14.892391702877257</c:v>
                </c:pt>
                <c:pt idx="217">
                  <c:v>13.586025074272822</c:v>
                </c:pt>
                <c:pt idx="218">
                  <c:v>12.375760032537066</c:v>
                </c:pt>
                <c:pt idx="219">
                  <c:v>11.256487300791269</c:v>
                </c:pt>
                <c:pt idx="220">
                  <c:v>10.223167443666016</c:v>
                </c:pt>
                <c:pt idx="221">
                  <c:v>9.2708532759454823</c:v>
                </c:pt>
                <c:pt idx="222">
                  <c:v>8.3947095825181712</c:v>
                </c:pt>
                <c:pt idx="223">
                  <c:v>7.5900302298273719</c:v>
                </c:pt>
                <c:pt idx="224">
                  <c:v>6.8522527679044716</c:v>
                </c:pt>
                <c:pt idx="225">
                  <c:v>6.1769706381827314</c:v>
                </c:pt>
                <c:pt idx="226">
                  <c:v>5.5599431154832315</c:v>
                </c:pt>
                <c:pt idx="227">
                  <c:v>4.9971031233040897</c:v>
                </c:pt>
                <c:pt idx="228">
                  <c:v>4.4845630695927197</c:v>
                </c:pt>
                <c:pt idx="229">
                  <c:v>4.0186188559300895</c:v>
                </c:pt>
                <c:pt idx="230">
                  <c:v>3.5957522166301952</c:v>
                </c:pt>
                <c:pt idx="231">
                  <c:v>3.2126315457160413</c:v>
                </c:pt>
                <c:pt idx="232">
                  <c:v>2.8661113694418194</c:v>
                </c:pt>
                <c:pt idx="233">
                  <c:v>2.5532306201939665</c:v>
                </c:pt>
                <c:pt idx="234">
                  <c:v>2.2712098640260514</c:v>
                </c:pt>
                <c:pt idx="235">
                  <c:v>2.0174476297374331</c:v>
                </c:pt>
                <c:pt idx="236">
                  <c:v>1.7895159816199</c:v>
                </c:pt>
                <c:pt idx="237">
                  <c:v>1.5851554715944582</c:v>
                </c:pt>
                <c:pt idx="238">
                  <c:v>1.4022695992574585</c:v>
                </c:pt>
                <c:pt idx="239">
                  <c:v>1.238918900696895</c:v>
                </c:pt>
                <c:pt idx="240">
                  <c:v>1.0933147788432305</c:v>
                </c:pt>
                <c:pt idx="241">
                  <c:v>0.96381317978515579</c:v>
                </c:pt>
                <c:pt idx="242">
                  <c:v>0.84890821099825797</c:v>
                </c:pt>
                <c:pt idx="243">
                  <c:v>0.74722578885536395</c:v>
                </c:pt>
                <c:pt idx="244">
                  <c:v>0.65751739424714095</c:v>
                </c:pt>
                <c:pt idx="245">
                  <c:v>0.57865400662594368</c:v>
                </c:pt>
                <c:pt idx="246">
                  <c:v>0.50962027837317647</c:v>
                </c:pt>
                <c:pt idx="247">
                  <c:v>0.44950900308795599</c:v>
                </c:pt>
                <c:pt idx="248">
                  <c:v>0.39751592318646245</c:v>
                </c:pt>
                <c:pt idx="249">
                  <c:v>0.35293491411299788</c:v>
                </c:pt>
                <c:pt idx="250">
                  <c:v>0.31515357443900194</c:v>
                </c:pt>
                <c:pt idx="251">
                  <c:v>0.28364924316007989</c:v>
                </c:pt>
                <c:pt idx="252">
                  <c:v>0.25798545755237096</c:v>
                </c:pt>
                <c:pt idx="253">
                  <c:v>0.23780885697271698</c:v>
                </c:pt>
                <c:pt idx="254">
                  <c:v>0.22284652996002333</c:v>
                </c:pt>
                <c:pt idx="255">
                  <c:v>0.21290379388080979</c:v>
                </c:pt>
                <c:pt idx="256">
                  <c:v>0.20786238811968918</c:v>
                </c:pt>
                <c:pt idx="257">
                  <c:v>0.20767905347122226</c:v>
                </c:pt>
                <c:pt idx="258">
                  <c:v>0.21238446190162719</c:v>
                </c:pt>
                <c:pt idx="259">
                  <c:v>0.22208245227047194</c:v>
                </c:pt>
                <c:pt idx="260">
                  <c:v>0.23694951896169283</c:v>
                </c:pt>
                <c:pt idx="261">
                  <c:v>0.25723449174171503</c:v>
                </c:pt>
                <c:pt idx="262">
                  <c:v>0.28325833663375116</c:v>
                </c:pt>
                <c:pt idx="263">
                  <c:v>0.31541399929527936</c:v>
                </c:pt>
                <c:pt idx="264">
                  <c:v>0.35416620445785474</c:v>
                </c:pt>
                <c:pt idx="265">
                  <c:v>0.40005111762391937</c:v>
                </c:pt>
                <c:pt idx="266">
                  <c:v>0.45367576861067188</c:v>
                </c:pt>
                <c:pt idx="267">
                  <c:v>0.51571713093180294</c:v>
                </c:pt>
                <c:pt idx="268">
                  <c:v>0.58692074666310057</c:v>
                </c:pt>
                <c:pt idx="269">
                  <c:v>0.66809878361328012</c:v>
                </c:pt>
                <c:pt idx="270">
                  <c:v>0.76012741061697575</c:v>
                </c:pt>
                <c:pt idx="271">
                  <c:v>0.86394337783761621</c:v>
                </c:pt>
                <c:pt idx="272">
                  <c:v>0.98053969241804895</c:v>
                </c:pt>
                <c:pt idx="273">
                  <c:v>1.1109602858895848</c:v>
                </c:pt>
                <c:pt idx="274">
                  <c:v>1.2562935786670411</c:v>
                </c:pt>
                <c:pt idx="275">
                  <c:v>1.4176648589400918</c:v>
                </c:pt>
                <c:pt idx="276">
                  <c:v>1.5962274084310386</c:v>
                </c:pt>
                <c:pt idx="277">
                  <c:v>1.7931523258464932</c:v>
                </c:pt>
                <c:pt idx="278">
                  <c:v>2.0096170206074628</c:v>
                </c:pt>
                <c:pt idx="279">
                  <c:v>2.2467923741581379</c:v>
                </c:pt>
                <c:pt idx="280">
                  <c:v>2.505828594016815</c:v>
                </c:pt>
                <c:pt idx="281">
                  <c:v>2.7878398161648081</c:v>
                </c:pt>
                <c:pt idx="282">
                  <c:v>3.0938875441581941</c:v>
                </c:pt>
                <c:pt idx="283">
                  <c:v>3.4249630478469215</c:v>
                </c:pt>
                <c:pt idx="284">
                  <c:v>3.7819688802889688</c:v>
                </c:pt>
                <c:pt idx="285">
                  <c:v>4.1656997075700062</c:v>
                </c:pt>
                <c:pt idx="286">
                  <c:v>4.5768226819461502</c:v>
                </c:pt>
                <c:pt idx="287">
                  <c:v>5.0158576232286984</c:v>
                </c:pt>
                <c:pt idx="288">
                  <c:v>5.4831573055022256</c:v>
                </c:pt>
                <c:pt idx="289">
                  <c:v>5.9788881752717229</c:v>
                </c:pt>
                <c:pt idx="290">
                  <c:v>6.5030118518548994</c:v>
                </c:pt>
                <c:pt idx="291">
                  <c:v>7.0552677802423434</c:v>
                </c:pt>
                <c:pt idx="292">
                  <c:v>7.6351574199202563</c:v>
                </c:pt>
                <c:pt idx="293">
                  <c:v>8.2419303591697908</c:v>
                </c:pt>
                <c:pt idx="294">
                  <c:v>8.8745727425630836</c:v>
                </c:pt>
                <c:pt idx="295">
                  <c:v>9.5317983889862159</c:v>
                </c:pt>
                <c:pt idx="296">
                  <c:v>10.212042958035523</c:v>
                </c:pt>
                <c:pt idx="297">
                  <c:v>10.913461493950107</c:v>
                </c:pt>
                <c:pt idx="298">
                  <c:v>11.633929638132301</c:v>
                </c:pt>
                <c:pt idx="299">
                  <c:v>12.37104875379609</c:v>
                </c:pt>
                <c:pt idx="300">
                  <c:v>13.122155150656452</c:v>
                </c:pt>
                <c:pt idx="301">
                  <c:v>13.884333533045607</c:v>
                </c:pt>
                <c:pt idx="302">
                  <c:v>14.654434723995406</c:v>
                </c:pt>
                <c:pt idx="303">
                  <c:v>15.429097640660881</c:v>
                </c:pt>
                <c:pt idx="304">
                  <c:v>16.204775415159308</c:v>
                </c:pt>
                <c:pt idx="305">
                  <c:v>16.977765470641568</c:v>
                </c:pt>
                <c:pt idx="306">
                  <c:v>17.744243277383678</c:v>
                </c:pt>
                <c:pt idx="307">
                  <c:v>18.500299429622974</c:v>
                </c:pt>
                <c:pt idx="308">
                  <c:v>19.241979602798967</c:v>
                </c:pt>
                <c:pt idx="309">
                  <c:v>19.965326875074858</c:v>
                </c:pt>
                <c:pt idx="310">
                  <c:v>20.666425828194317</c:v>
                </c:pt>
                <c:pt idx="311">
                  <c:v>21.341447783163591</c:v>
                </c:pt>
                <c:pt idx="312">
                  <c:v>21.986696477515373</c:v>
                </c:pt>
                <c:pt idx="313">
                  <c:v>22.598653454616464</c:v>
                </c:pt>
                <c:pt idx="314">
                  <c:v>23.174022413152073</c:v>
                </c:pt>
                <c:pt idx="315">
                  <c:v>23.709771757282919</c:v>
                </c:pt>
                <c:pt idx="316">
                  <c:v>24.203174596024734</c:v>
                </c:pt>
                <c:pt idx="317">
                  <c:v>24.651845464263623</c:v>
                </c:pt>
                <c:pt idx="318">
                  <c:v>25.053773077449673</c:v>
                </c:pt>
                <c:pt idx="319">
                  <c:v>25.407348487058321</c:v>
                </c:pt>
                <c:pt idx="320">
                  <c:v>25.711388073332561</c:v>
                </c:pt>
                <c:pt idx="321">
                  <c:v>25.96515089437122</c:v>
                </c:pt>
                <c:pt idx="322">
                  <c:v>26.168350005055061</c:v>
                </c:pt>
                <c:pt idx="323">
                  <c:v>26.321157462966628</c:v>
                </c:pt>
                <c:pt idx="324">
                  <c:v>26.424202849959432</c:v>
                </c:pt>
                <c:pt idx="325">
                  <c:v>26.478565254377585</c:v>
                </c:pt>
                <c:pt idx="326">
                  <c:v>26.485758777863751</c:v>
                </c:pt>
                <c:pt idx="327">
                  <c:v>26.447711749445535</c:v>
                </c:pt>
                <c:pt idx="328">
                  <c:v>26.366739945584509</c:v>
                </c:pt>
                <c:pt idx="329">
                  <c:v>26.24551422546628</c:v>
                </c:pt>
                <c:pt idx="330">
                  <c:v>26.087023093581621</c:v>
                </c:pt>
                <c:pt idx="331">
                  <c:v>25.89453079429753</c:v>
                </c:pt>
                <c:pt idx="332">
                  <c:v>25.671531623667505</c:v>
                </c:pt>
                <c:pt idx="333">
                  <c:v>25.421701210434364</c:v>
                </c:pt>
                <c:pt idx="334">
                  <c:v>25.148845569689563</c:v>
                </c:pt>
                <c:pt idx="335">
                  <c:v>24.856848768008788</c:v>
                </c:pt>
                <c:pt idx="336">
                  <c:v>24.549620057413719</c:v>
                </c:pt>
                <c:pt idx="337">
                  <c:v>24.231041337141608</c:v>
                </c:pt>
                <c:pt idx="338">
                  <c:v>23.904915787035456</c:v>
                </c:pt>
                <c:pt idx="339">
                  <c:v>23.574918485068523</c:v>
                </c:pt>
                <c:pt idx="340">
                  <c:v>23.244549775058879</c:v>
                </c:pt>
                <c:pt idx="341">
                  <c:v>22.917092090211998</c:v>
                </c:pt>
                <c:pt idx="342">
                  <c:v>22.595570865420253</c:v>
                </c:pt>
                <c:pt idx="343">
                  <c:v>22.282720088116619</c:v>
                </c:pt>
                <c:pt idx="344">
                  <c:v>21.980952945539698</c:v>
                </c:pt>
                <c:pt idx="345">
                  <c:v>21.69233792832647</c:v>
                </c:pt>
                <c:pt idx="346">
                  <c:v>21.418580647851151</c:v>
                </c:pt>
                <c:pt idx="347">
                  <c:v>21.161011520437029</c:v>
                </c:pt>
                <c:pt idx="348">
                  <c:v>20.92057936732828</c:v>
                </c:pt>
                <c:pt idx="349">
                  <c:v>20.697850877390501</c:v>
                </c:pt>
                <c:pt idx="350">
                  <c:v>20.4930157817181</c:v>
                </c:pt>
                <c:pt idx="351">
                  <c:v>20.305897497520274</c:v>
                </c:pt>
                <c:pt idx="352">
                  <c:v>20.135968914387071</c:v>
                </c:pt>
                <c:pt idx="353">
                  <c:v>19.982372920582073</c:v>
                </c:pt>
                <c:pt idx="354">
                  <c:v>19.843947201548762</c:v>
                </c:pt>
                <c:pt idx="355">
                  <c:v>19.719252788087207</c:v>
                </c:pt>
                <c:pt idx="356">
                  <c:v>19.606605788283485</c:v>
                </c:pt>
                <c:pt idx="357">
                  <c:v>19.50411170554931</c:v>
                </c:pt>
                <c:pt idx="358">
                  <c:v>19.409701725079113</c:v>
                </c:pt>
                <c:pt idx="359">
                  <c:v>19.321170342534149</c:v>
                </c:pt>
                <c:pt idx="360">
                  <c:v>19.236213711367832</c:v>
                </c:pt>
                <c:pt idx="361">
                  <c:v>19.152468098361272</c:v>
                </c:pt>
                <c:pt idx="362">
                  <c:v>19.067547859880037</c:v>
                </c:pt>
                <c:pt idx="363">
                  <c:v>18.979082383172713</c:v>
                </c:pt>
                <c:pt idx="364">
                  <c:v>18.884751476719174</c:v>
                </c:pt>
                <c:pt idx="365">
                  <c:v>18.782318740120107</c:v>
                </c:pt>
                <c:pt idx="366">
                  <c:v>18.669662496033993</c:v>
                </c:pt>
                <c:pt idx="367">
                  <c:v>18.54480392320831</c:v>
                </c:pt>
                <c:pt idx="368">
                  <c:v>18.405932089312675</c:v>
                </c:pt>
                <c:pt idx="369">
                  <c:v>18.251425644031869</c:v>
                </c:pt>
                <c:pt idx="370">
                  <c:v>18.079870995463665</c:v>
                </c:pt>
                <c:pt idx="371">
                  <c:v>17.890076855262095</c:v>
                </c:pt>
                <c:pt idx="372">
                  <c:v>17.681085099081891</c:v>
                </c:pt>
                <c:pt idx="373">
                  <c:v>17.452177947797075</c:v>
                </c:pt>
                <c:pt idx="374">
                  <c:v>17.20288153084147</c:v>
                </c:pt>
                <c:pt idx="375">
                  <c:v>16.932965945033981</c:v>
                </c:pt>
                <c:pt idx="376">
                  <c:v>16.642441969851991</c:v>
                </c:pt>
                <c:pt idx="377">
                  <c:v>16.331554642669225</c:v>
                </c:pt>
                <c:pt idx="378">
                  <c:v>16.000773934611196</c:v>
                </c:pt>
                <c:pt idx="379">
                  <c:v>15.650782799105386</c:v>
                </c:pt>
                <c:pt idx="380">
                  <c:v>15.282462890623584</c:v>
                </c:pt>
                <c:pt idx="381">
                  <c:v>14.896878270579185</c:v>
                </c:pt>
                <c:pt idx="382">
                  <c:v>14.495257430724582</c:v>
                </c:pt>
                <c:pt idx="383">
                  <c:v>14.07897397188859</c:v>
                </c:pt>
                <c:pt idx="384">
                  <c:v>13.649526277717387</c:v>
                </c:pt>
                <c:pt idx="385">
                  <c:v>13.208516519410306</c:v>
                </c:pt>
                <c:pt idx="386">
                  <c:v>12.757629318744067</c:v>
                </c:pt>
                <c:pt idx="387">
                  <c:v>12.298610383478536</c:v>
                </c:pt>
                <c:pt idx="388">
                  <c:v>11.83324541148485</c:v>
                </c:pt>
                <c:pt idx="389">
                  <c:v>11.363339539090459</c:v>
                </c:pt>
                <c:pt idx="390">
                  <c:v>10.890697584735719</c:v>
                </c:pt>
                <c:pt idx="391">
                  <c:v>10.417105312421947</c:v>
                </c:pt>
                <c:pt idx="392">
                  <c:v>9.9443119107310807</c:v>
                </c:pt>
                <c:pt idx="393">
                  <c:v>9.4740138532938154</c:v>
                </c:pt>
                <c:pt idx="394">
                  <c:v>9.0078402758320433</c:v>
                </c:pt>
                <c:pt idx="395">
                  <c:v>8.5473399739935676</c:v>
                </c:pt>
                <c:pt idx="396">
                  <c:v>8.0939700956611507</c:v>
                </c:pt>
                <c:pt idx="397">
                  <c:v>7.6490865716127692</c:v>
                </c:pt>
                <c:pt idx="398">
                  <c:v>7.2139362999954235</c:v>
                </c:pt>
                <c:pt idx="399">
                  <c:v>6.7896510732370148</c:v>
                </c:pt>
                <c:pt idx="400">
                  <c:v>6.3772432112369311</c:v>
                </c:pt>
                <c:pt idx="401">
                  <c:v>5.9776028422254406</c:v>
                </c:pt>
                <c:pt idx="402">
                  <c:v>5.5914967526703716</c:v>
                </c:pt>
                <c:pt idx="403">
                  <c:v>5.2195687103953912</c:v>
                </c:pt>
                <c:pt idx="404">
                  <c:v>4.8623411505684411</c:v>
                </c:pt>
                <c:pt idx="405">
                  <c:v>4.5202181025917358</c:v>
                </c:pt>
                <c:pt idx="406">
                  <c:v>4.1934892271557427</c:v>
                </c:pt>
                <c:pt idx="407">
                  <c:v>3.8823348266542257</c:v>
                </c:pt>
                <c:pt idx="408">
                  <c:v>3.5868316888012139</c:v>
                </c:pt>
                <c:pt idx="409">
                  <c:v>3.3069596225259517</c:v>
                </c:pt>
                <c:pt idx="410">
                  <c:v>3.0426085465208792</c:v>
                </c:pt>
                <c:pt idx="411">
                  <c:v>2.7935859946081987</c:v>
                </c:pt>
                <c:pt idx="412">
                  <c:v>2.5596249074278825</c:v>
                </c:pt>
                <c:pt idx="413">
                  <c:v>2.3403915871071939</c:v>
                </c:pt>
                <c:pt idx="414">
                  <c:v>2.135493699985656</c:v>
                </c:pt>
                <c:pt idx="415">
                  <c:v>1.9444882220445403</c:v>
                </c:pt>
                <c:pt idx="416">
                  <c:v>1.7668892320417964</c:v>
                </c:pt>
                <c:pt idx="417">
                  <c:v>1.6021754682983127</c:v>
                </c:pt>
                <c:pt idx="418">
                  <c:v>1.44979757636271</c:v>
                </c:pt>
                <c:pt idx="419">
                  <c:v>1.3091849861229816</c:v>
                </c:pt>
                <c:pt idx="420">
                  <c:v>1.1797523682054361</c:v>
                </c:pt>
                <c:pt idx="421">
                  <c:v>1.0609056304360851</c:v>
                </c:pt>
                <c:pt idx="422">
                  <c:v>0.95204742562608413</c:v>
                </c:pt>
                <c:pt idx="423">
                  <c:v>0.85258215183288888</c:v>
                </c:pt>
                <c:pt idx="424">
                  <c:v>0.76192043539810517</c:v>
                </c:pt>
                <c:pt idx="425">
                  <c:v>0.67948309543772367</c:v>
                </c:pt>
                <c:pt idx="426">
                  <c:v>0.60470459594344061</c:v>
                </c:pt>
                <c:pt idx="427">
                  <c:v>0.53703599824073922</c:v>
                </c:pt>
                <c:pt idx="428">
                  <c:v>0.47594743221550256</c:v>
                </c:pt>
                <c:pt idx="429">
                  <c:v>0.42093010944964043</c:v>
                </c:pt>
                <c:pt idx="430">
                  <c:v>0.37149790524268739</c:v>
                </c:pt>
                <c:pt idx="431">
                  <c:v>0.32718853947554849</c:v>
                </c:pt>
                <c:pt idx="432">
                  <c:v>0.28756438838617882</c:v>
                </c:pt>
                <c:pt idx="433">
                  <c:v>0.2522129607443212</c:v>
                </c:pt>
                <c:pt idx="434">
                  <c:v>0.22074707257570447</c:v>
                </c:pt>
                <c:pt idx="435">
                  <c:v>0.19280475465917388</c:v>
                </c:pt>
                <c:pt idx="436">
                  <c:v>0.16804892652766901</c:v>
                </c:pt>
                <c:pt idx="437">
                  <c:v>0.14616686974907392</c:v>
                </c:pt>
                <c:pt idx="438">
                  <c:v>0.12686953190473224</c:v>
                </c:pt>
                <c:pt idx="439">
                  <c:v>0.10989069100683177</c:v>
                </c:pt>
                <c:pt idx="440">
                  <c:v>9.4986008169415645E-2</c:v>
                </c:pt>
                <c:pt idx="441">
                  <c:v>8.1931994233366168E-2</c:v>
                </c:pt>
                <c:pt idx="442">
                  <c:v>7.0524913813598267E-2</c:v>
                </c:pt>
                <c:pt idx="443">
                  <c:v>6.0579647933771942E-2</c:v>
                </c:pt>
                <c:pt idx="444">
                  <c:v>5.1928534095365693E-2</c:v>
                </c:pt>
                <c:pt idx="445">
                  <c:v>4.4420200335477528E-2</c:v>
                </c:pt>
                <c:pt idx="446">
                  <c:v>3.7918407595386887E-2</c:v>
                </c:pt>
                <c:pt idx="447">
                  <c:v>3.2300912584474324E-2</c:v>
                </c:pt>
                <c:pt idx="448">
                  <c:v>2.7458361301193595E-2</c:v>
                </c:pt>
                <c:pt idx="449">
                  <c:v>2.3293221485871964E-2</c:v>
                </c:pt>
                <c:pt idx="450">
                  <c:v>1.9718760541525313E-2</c:v>
                </c:pt>
                <c:pt idx="451">
                  <c:v>1.6658073875877959E-2</c:v>
                </c:pt>
                <c:pt idx="452">
                  <c:v>1.4043167196209155E-2</c:v>
                </c:pt>
                <c:pt idx="453">
                  <c:v>1.1814095028564857E-2</c:v>
                </c:pt>
                <c:pt idx="454">
                  <c:v>9.9181566286519404E-3</c:v>
                </c:pt>
                <c:pt idx="455">
                  <c:v>8.3091495040198398E-3</c:v>
                </c:pt>
                <c:pt idx="456">
                  <c:v>6.9466799616378291E-3</c:v>
                </c:pt>
                <c:pt idx="457">
                  <c:v>5.7955294276773118E-3</c:v>
                </c:pt>
                <c:pt idx="458">
                  <c:v>4.825074744240391E-3</c:v>
                </c:pt>
                <c:pt idx="459">
                  <c:v>4.0087602212562799E-3</c:v>
                </c:pt>
                <c:pt idx="460">
                  <c:v>3.3236188985704407E-3</c:v>
                </c:pt>
                <c:pt idx="461">
                  <c:v>2.7498402423437136E-3</c:v>
                </c:pt>
                <c:pt idx="462">
                  <c:v>2.270381349743042E-3</c:v>
                </c:pt>
                <c:pt idx="463">
                  <c:v>1.8706186553841873E-3</c:v>
                </c:pt>
                <c:pt idx="464">
                  <c:v>1.5380371119235493E-3</c:v>
                </c:pt>
                <c:pt idx="465">
                  <c:v>1.2619538454723654E-3</c:v>
                </c:pt>
                <c:pt idx="466">
                  <c:v>1.0332733552799816E-3</c:v>
                </c:pt>
                <c:pt idx="467">
                  <c:v>8.4427142809796209E-4</c:v>
                </c:pt>
                <c:pt idx="468">
                  <c:v>6.8840506333304899E-4</c:v>
                </c:pt>
                <c:pt idx="469">
                  <c:v>5.6014584909565995E-4</c:v>
                </c:pt>
                <c:pt idx="470">
                  <c:v>4.5483438570216643E-4</c:v>
                </c:pt>
                <c:pt idx="471">
                  <c:v>3.685535172547407E-4</c:v>
                </c:pt>
                <c:pt idx="472">
                  <c:v>2.9801829940798039E-4</c:v>
                </c:pt>
                <c:pt idx="473">
                  <c:v>2.4048079885213703E-4</c:v>
                </c:pt>
                <c:pt idx="474">
                  <c:v>1.9364798461947531E-4</c:v>
                </c:pt>
                <c:pt idx="475">
                  <c:v>1.556111308037337E-4</c:v>
                </c:pt>
                <c:pt idx="476">
                  <c:v>1.2478530290760967E-4</c:v>
                </c:pt>
                <c:pt idx="477">
                  <c:v>9.9857644648461338E-5</c:v>
                </c:pt>
                <c:pt idx="478">
                  <c:v>7.9743317663781522E-5</c:v>
                </c:pt>
                <c:pt idx="479">
                  <c:v>6.3548072728221471E-5</c:v>
                </c:pt>
                <c:pt idx="480">
                  <c:v>5.0536547522686219E-5</c:v>
                </c:pt>
                <c:pt idx="481">
                  <c:v>4.0105492686118157E-5</c:v>
                </c:pt>
                <c:pt idx="482">
                  <c:v>3.1761224984790417E-5</c:v>
                </c:pt>
                <c:pt idx="483">
                  <c:v>2.5100694270272484E-5</c:v>
                </c:pt>
                <c:pt idx="484">
                  <c:v>1.9795629882677869E-5</c:v>
                </c:pt>
                <c:pt idx="485">
                  <c:v>1.5579302786833825E-5</c:v>
                </c:pt>
                <c:pt idx="486">
                  <c:v>1.2235502559659778E-5</c:v>
                </c:pt>
                <c:pt idx="487">
                  <c:v>9.5893839539688902E-6</c:v>
                </c:pt>
                <c:pt idx="488">
                  <c:v>7.4998867422173177E-6</c:v>
                </c:pt>
                <c:pt idx="489">
                  <c:v>5.8534754825693998E-6</c:v>
                </c:pt>
                <c:pt idx="490">
                  <c:v>4.5589833245994604E-6</c:v>
                </c:pt>
                <c:pt idx="491">
                  <c:v>3.5433765376097313E-6</c:v>
                </c:pt>
                <c:pt idx="492">
                  <c:v>2.7482846240816406E-6</c:v>
                </c:pt>
                <c:pt idx="493">
                  <c:v>2.1271651660417543E-6</c:v>
                </c:pt>
                <c:pt idx="494">
                  <c:v>1.6429933978554604E-6</c:v>
                </c:pt>
                <c:pt idx="495">
                  <c:v>1.266384322773341E-6</c:v>
                </c:pt>
                <c:pt idx="496">
                  <c:v>9.7407037304303151E-7</c:v>
                </c:pt>
                <c:pt idx="497">
                  <c:v>7.4767049794737943E-7</c:v>
                </c:pt>
                <c:pt idx="498">
                  <c:v>5.7269745855757366E-7</c:v>
                </c:pt>
                <c:pt idx="499">
                  <c:v>4.377592874907912E-7</c:v>
                </c:pt>
                <c:pt idx="500">
                  <c:v>3.3391857874200207E-7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Nitrogen!$D$14:$D$514</c:f>
              <c:numCache>
                <c:formatCode>General</c:formatCode>
                <c:ptCount val="501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Nitrogen!$L$14:$L$514</c:f>
              <c:numCache>
                <c:formatCode>General</c:formatCode>
                <c:ptCount val="501"/>
                <c:pt idx="0">
                  <c:v>4.732905049837373</c:v>
                </c:pt>
                <c:pt idx="1">
                  <c:v>12.79425354123395</c:v>
                </c:pt>
                <c:pt idx="2">
                  <c:v>11.855601782315011</c:v>
                </c:pt>
                <c:pt idx="3">
                  <c:v>10.916949712790011</c:v>
                </c:pt>
                <c:pt idx="4">
                  <c:v>-11.021702741541493</c:v>
                </c:pt>
                <c:pt idx="5">
                  <c:v>-12.960355671850118</c:v>
                </c:pt>
                <c:pt idx="6">
                  <c:v>19.100990810028357</c:v>
                </c:pt>
                <c:pt idx="7">
                  <c:v>14.162336567134014</c:v>
                </c:pt>
                <c:pt idx="8">
                  <c:v>-10.776318567983209</c:v>
                </c:pt>
                <c:pt idx="9">
                  <c:v>-0.71497479971217104</c:v>
                </c:pt>
                <c:pt idx="10">
                  <c:v>-20.653632377115759</c:v>
                </c:pt>
                <c:pt idx="11">
                  <c:v>5.4077083968091904</c:v>
                </c:pt>
                <c:pt idx="12">
                  <c:v>-9.530952845930214</c:v>
                </c:pt>
                <c:pt idx="13">
                  <c:v>15.530383448473099</c:v>
                </c:pt>
                <c:pt idx="14">
                  <c:v>-25.408283260082527</c:v>
                </c:pt>
                <c:pt idx="15">
                  <c:v>-19.34695362427945</c:v>
                </c:pt>
                <c:pt idx="16">
                  <c:v>-1.2856284315233628</c:v>
                </c:pt>
                <c:pt idx="17">
                  <c:v>-17.224308630157896</c:v>
                </c:pt>
                <c:pt idx="18">
                  <c:v>-21.162995360434152</c:v>
                </c:pt>
                <c:pt idx="19">
                  <c:v>5.8983100089677531</c:v>
                </c:pt>
                <c:pt idx="20">
                  <c:v>-10.040394162046638</c:v>
                </c:pt>
                <c:pt idx="21">
                  <c:v>-8.9791098354765086</c:v>
                </c:pt>
                <c:pt idx="22">
                  <c:v>-2.9178393544230272</c:v>
                </c:pt>
                <c:pt idx="23">
                  <c:v>-5.8565855123511108</c:v>
                </c:pt>
                <c:pt idx="24">
                  <c:v>-42.795351633971528</c:v>
                </c:pt>
                <c:pt idx="25">
                  <c:v>-3.734141669504595</c:v>
                </c:pt>
                <c:pt idx="26">
                  <c:v>-23.672960304314945</c:v>
                </c:pt>
                <c:pt idx="27">
                  <c:v>4.3881869138261722</c:v>
                </c:pt>
                <c:pt idx="28">
                  <c:v>23.449293427324363</c:v>
                </c:pt>
                <c:pt idx="29">
                  <c:v>0.51035149834420934</c:v>
                </c:pt>
                <c:pt idx="30">
                  <c:v>-17.428647987791923</c:v>
                </c:pt>
                <c:pt idx="31">
                  <c:v>-24.36771574893606</c:v>
                </c:pt>
                <c:pt idx="32">
                  <c:v>3.6931356338681804</c:v>
                </c:pt>
                <c:pt idx="33">
                  <c:v>-5.2461085816961726</c:v>
                </c:pt>
                <c:pt idx="34">
                  <c:v>0.81453435979759747</c:v>
                </c:pt>
                <c:pt idx="35">
                  <c:v>-13.124955677715498</c:v>
                </c:pt>
                <c:pt idx="36">
                  <c:v>12.935397834883315</c:v>
                </c:pt>
                <c:pt idx="37">
                  <c:v>2.9955675880601436</c:v>
                </c:pt>
                <c:pt idx="38">
                  <c:v>4.0555218623008562</c:v>
                </c:pt>
                <c:pt idx="39">
                  <c:v>-14.884776118291807</c:v>
                </c:pt>
                <c:pt idx="40">
                  <c:v>-4.8253689156736286</c:v>
                </c:pt>
                <c:pt idx="41">
                  <c:v>15.233694300361218</c:v>
                </c:pt>
                <c:pt idx="42">
                  <c:v>13.292356828836652</c:v>
                </c:pt>
                <c:pt idx="43">
                  <c:v>8.3505534025937731</c:v>
                </c:pt>
                <c:pt idx="44">
                  <c:v>24.408209030916137</c:v>
                </c:pt>
                <c:pt idx="45">
                  <c:v>4.4652377084797816</c:v>
                </c:pt>
                <c:pt idx="46">
                  <c:v>10.5215409787567</c:v>
                </c:pt>
                <c:pt idx="47">
                  <c:v>-36.42299366049528</c:v>
                </c:pt>
                <c:pt idx="48">
                  <c:v>7.6315054775360025</c:v>
                </c:pt>
                <c:pt idx="49">
                  <c:v>-8.3151076803963413</c:v>
                </c:pt>
                <c:pt idx="50">
                  <c:v>9.7370008860150268</c:v>
                </c:pt>
                <c:pt idx="51">
                  <c:v>-0.2123570665412981</c:v>
                </c:pt>
                <c:pt idx="52">
                  <c:v>-8.1633946264116179</c:v>
                </c:pt>
                <c:pt idx="53">
                  <c:v>8.8836474541302515</c:v>
                </c:pt>
                <c:pt idx="54">
                  <c:v>-25.071502310284558</c:v>
                </c:pt>
                <c:pt idx="55">
                  <c:v>5.9708505303226653</c:v>
                </c:pt>
                <c:pt idx="56">
                  <c:v>34.010362756159601</c:v>
                </c:pt>
                <c:pt idx="57">
                  <c:v>9.0466495890445877</c:v>
                </c:pt>
                <c:pt idx="58">
                  <c:v>1.0792805119576019</c:v>
                </c:pt>
                <c:pt idx="59">
                  <c:v>-15.892225209664087</c:v>
                </c:pt>
                <c:pt idx="60">
                  <c:v>-25.868403308953035</c:v>
                </c:pt>
                <c:pt idx="61">
                  <c:v>-14.849849602285454</c:v>
                </c:pt>
                <c:pt idx="62">
                  <c:v>11.162774624280718</c:v>
                </c:pt>
                <c:pt idx="63">
                  <c:v>5.1687369323632506</c:v>
                </c:pt>
                <c:pt idx="64">
                  <c:v>4.1672277621307279</c:v>
                </c:pt>
                <c:pt idx="65">
                  <c:v>14.157354191096239</c:v>
                </c:pt>
                <c:pt idx="66">
                  <c:v>-17.861866559583049</c:v>
                </c:pt>
                <c:pt idx="67">
                  <c:v>28.108486153992356</c:v>
                </c:pt>
                <c:pt idx="68">
                  <c:v>-4.9327705181224353</c:v>
                </c:pt>
                <c:pt idx="69">
                  <c:v>-17.986929993760203</c:v>
                </c:pt>
                <c:pt idx="70">
                  <c:v>-5.5403444727891493E-2</c:v>
                </c:pt>
                <c:pt idx="71">
                  <c:v>-34.139727041889785</c:v>
                </c:pt>
                <c:pt idx="72">
                  <c:v>-13.241569198201171</c:v>
                </c:pt>
                <c:pt idx="73">
                  <c:v>-15.36273774029935</c:v>
                </c:pt>
                <c:pt idx="74">
                  <c:v>2.4948130693311676</c:v>
                </c:pt>
                <c:pt idx="75">
                  <c:v>14.328975746347648</c:v>
                </c:pt>
                <c:pt idx="76">
                  <c:v>-12.862516869745676</c:v>
                </c:pt>
                <c:pt idx="77">
                  <c:v>-25.082097633875012</c:v>
                </c:pt>
                <c:pt idx="78">
                  <c:v>5.6676294352033967</c:v>
                </c:pt>
                <c:pt idx="79">
                  <c:v>-38.616115644452442</c:v>
                </c:pt>
                <c:pt idx="80">
                  <c:v>1.0637071814810977</c:v>
                </c:pt>
                <c:pt idx="81">
                  <c:v>-3.2960450621709749</c:v>
                </c:pt>
                <c:pt idx="82">
                  <c:v>20.301299631030005</c:v>
                </c:pt>
                <c:pt idx="83">
                  <c:v>-14.147772515549619</c:v>
                </c:pt>
                <c:pt idx="84">
                  <c:v>31.353039549109791</c:v>
                </c:pt>
                <c:pt idx="85">
                  <c:v>-7.2001461564409945</c:v>
                </c:pt>
                <c:pt idx="86">
                  <c:v>-1.8113908225397841</c:v>
                </c:pt>
                <c:pt idx="87">
                  <c:v>-9.4849291875972739</c:v>
                </c:pt>
                <c:pt idx="88">
                  <c:v>16.774838110473038</c:v>
                </c:pt>
                <c:pt idx="89">
                  <c:v>-1.036645684261515</c:v>
                </c:pt>
                <c:pt idx="90">
                  <c:v>7.0759186061877273</c:v>
                </c:pt>
                <c:pt idx="91">
                  <c:v>6.1077005433785114</c:v>
                </c:pt>
                <c:pt idx="92">
                  <c:v>10.053757034106287</c:v>
                </c:pt>
                <c:pt idx="93">
                  <c:v>-6.0909480972258248</c:v>
                </c:pt>
                <c:pt idx="94">
                  <c:v>-0.33152184553359021</c:v>
                </c:pt>
                <c:pt idx="95">
                  <c:v>-6.6731170125790165</c:v>
                </c:pt>
                <c:pt idx="96">
                  <c:v>0.87909558921715103</c:v>
                </c:pt>
                <c:pt idx="97">
                  <c:v>16.319957723879085</c:v>
                </c:pt>
                <c:pt idx="98">
                  <c:v>-15.355642912587683</c:v>
                </c:pt>
                <c:pt idx="99">
                  <c:v>-36.152736623190457</c:v>
                </c:pt>
                <c:pt idx="100">
                  <c:v>-7.6233017130512337E-2</c:v>
                </c:pt>
                <c:pt idx="101">
                  <c:v>-12.130879818976425</c:v>
                </c:pt>
                <c:pt idx="102">
                  <c:v>-14.321219345125726</c:v>
                </c:pt>
                <c:pt idx="103">
                  <c:v>-12.651542851442894</c:v>
                </c:pt>
                <c:pt idx="104">
                  <c:v>-21.125842997389938</c:v>
                </c:pt>
                <c:pt idx="105">
                  <c:v>12.252235287443213</c:v>
                </c:pt>
                <c:pt idx="106">
                  <c:v>-36.520554792727239</c:v>
                </c:pt>
                <c:pt idx="107">
                  <c:v>-6.4470105924966319</c:v>
                </c:pt>
                <c:pt idx="108">
                  <c:v>-4.5294282204752889</c:v>
                </c:pt>
                <c:pt idx="109">
                  <c:v>-9.7695506799918235</c:v>
                </c:pt>
                <c:pt idx="110">
                  <c:v>-5.1685164321589454</c:v>
                </c:pt>
                <c:pt idx="111">
                  <c:v>-0.72680888940990229</c:v>
                </c:pt>
                <c:pt idx="112">
                  <c:v>-8.4442073740889967</c:v>
                </c:pt>
                <c:pt idx="113">
                  <c:v>13.680259900895649</c:v>
                </c:pt>
                <c:pt idx="114">
                  <c:v>-11.351639744559577</c:v>
                </c:pt>
                <c:pt idx="115">
                  <c:v>-2.5373022149305768</c:v>
                </c:pt>
                <c:pt idx="116">
                  <c:v>-11.873249166328449</c:v>
                </c:pt>
                <c:pt idx="117">
                  <c:v>-7.3550948904380959</c:v>
                </c:pt>
                <c:pt idx="118">
                  <c:v>-0.97751813219205985</c:v>
                </c:pt>
                <c:pt idx="119">
                  <c:v>15.265760599282629</c:v>
                </c:pt>
                <c:pt idx="120">
                  <c:v>3.3819956927493138</c:v>
                </c:pt>
                <c:pt idx="121">
                  <c:v>9.3794265693427263</c:v>
                </c:pt>
                <c:pt idx="122">
                  <c:v>0.26728083036282158</c:v>
                </c:pt>
                <c:pt idx="123">
                  <c:v>5.5770010325034036E-2</c:v>
                </c:pt>
                <c:pt idx="124">
                  <c:v>-30.243922418487557</c:v>
                </c:pt>
                <c:pt idx="125">
                  <c:v>18.38033892405565</c:v>
                </c:pt>
                <c:pt idx="126">
                  <c:v>-2.058386955161609</c:v>
                </c:pt>
                <c:pt idx="127">
                  <c:v>23.453845907275706</c:v>
                </c:pt>
                <c:pt idx="128">
                  <c:v>1.9318253162782355</c:v>
                </c:pt>
                <c:pt idx="129">
                  <c:v>18.391127390974361</c:v>
                </c:pt>
                <c:pt idx="130">
                  <c:v>-1.1519452515379385</c:v>
                </c:pt>
                <c:pt idx="131">
                  <c:v>33.319566615446774</c:v>
                </c:pt>
                <c:pt idx="132">
                  <c:v>14.823201179942259</c:v>
                </c:pt>
                <c:pt idx="133">
                  <c:v>29.376990589423173</c:v>
                </c:pt>
                <c:pt idx="134">
                  <c:v>32.999369096163207</c:v>
                </c:pt>
                <c:pt idx="135">
                  <c:v>12.709074941115915</c:v>
                </c:pt>
                <c:pt idx="136">
                  <c:v>3.5250466548378938</c:v>
                </c:pt>
                <c:pt idx="137">
                  <c:v>10.466314536272137</c:v>
                </c:pt>
                <c:pt idx="138">
                  <c:v>-29.448111855111364</c:v>
                </c:pt>
                <c:pt idx="139">
                  <c:v>30.800640709912528</c:v>
                </c:pt>
                <c:pt idx="140">
                  <c:v>-9.7688085814137935</c:v>
                </c:pt>
                <c:pt idx="141">
                  <c:v>-31.138213405914598</c:v>
                </c:pt>
                <c:pt idx="142">
                  <c:v>-34.289819188187806</c:v>
                </c:pt>
                <c:pt idx="143">
                  <c:v>10.793519028296032</c:v>
                </c:pt>
                <c:pt idx="144">
                  <c:v>-25.871779189304505</c:v>
                </c:pt>
                <c:pt idx="145">
                  <c:v>-23.270132243200237</c:v>
                </c:pt>
                <c:pt idx="146">
                  <c:v>0.61309518091744053</c:v>
                </c:pt>
                <c:pt idx="147">
                  <c:v>-11.208510881907955</c:v>
                </c:pt>
                <c:pt idx="148">
                  <c:v>-6.7225103410835061</c:v>
                </c:pt>
                <c:pt idx="149">
                  <c:v>-2.9176984232844347</c:v>
                </c:pt>
                <c:pt idx="150">
                  <c:v>8.215813144858771</c:v>
                </c:pt>
                <c:pt idx="151">
                  <c:v>-11.313476032848257</c:v>
                </c:pt>
                <c:pt idx="152">
                  <c:v>-26.498517441847525</c:v>
                </c:pt>
                <c:pt idx="153">
                  <c:v>41.6662343147824</c:v>
                </c:pt>
                <c:pt idx="154">
                  <c:v>-20.815219583320555</c:v>
                </c:pt>
                <c:pt idx="155">
                  <c:v>18.059548081450458</c:v>
                </c:pt>
                <c:pt idx="156">
                  <c:v>44.291372484300553</c:v>
                </c:pt>
                <c:pt idx="157">
                  <c:v>-9.1205094695415596</c:v>
                </c:pt>
                <c:pt idx="158">
                  <c:v>15.821546545403834</c:v>
                </c:pt>
                <c:pt idx="159">
                  <c:v>-0.88639017650442042</c:v>
                </c:pt>
                <c:pt idx="160">
                  <c:v>36.750203852109678</c:v>
                </c:pt>
                <c:pt idx="161">
                  <c:v>-10.275653092784125</c:v>
                </c:pt>
                <c:pt idx="162">
                  <c:v>-26.972396400685227</c:v>
                </c:pt>
                <c:pt idx="163">
                  <c:v>-8.3498531627006969</c:v>
                </c:pt>
                <c:pt idx="164">
                  <c:v>-34.419170426749588</c:v>
                </c:pt>
                <c:pt idx="165">
                  <c:v>-41.192734404549384</c:v>
                </c:pt>
                <c:pt idx="166">
                  <c:v>6.3159185506929134</c:v>
                </c:pt>
                <c:pt idx="167">
                  <c:v>44.092198300276777</c:v>
                </c:pt>
                <c:pt idx="168">
                  <c:v>-17.879436348073369</c:v>
                </c:pt>
                <c:pt idx="169">
                  <c:v>-13.615369544058524</c:v>
                </c:pt>
                <c:pt idx="170">
                  <c:v>-4.1327159838056957</c:v>
                </c:pt>
                <c:pt idx="171">
                  <c:v>-0.44920526021732599</c:v>
                </c:pt>
                <c:pt idx="172">
                  <c:v>-10.583064063109447</c:v>
                </c:pt>
                <c:pt idx="173">
                  <c:v>26.447102682148454</c:v>
                </c:pt>
                <c:pt idx="174">
                  <c:v>18.622430662222115</c:v>
                </c:pt>
                <c:pt idx="175">
                  <c:v>1.9239139598663826</c:v>
                </c:pt>
                <c:pt idx="176">
                  <c:v>12.332520761482783</c:v>
                </c:pt>
                <c:pt idx="177">
                  <c:v>-8.1706939759526449</c:v>
                </c:pt>
                <c:pt idx="178">
                  <c:v>-6.6044798051686371</c:v>
                </c:pt>
                <c:pt idx="179">
                  <c:v>5.0127131449477815</c:v>
                </c:pt>
                <c:pt idx="180">
                  <c:v>-18.337167447210135</c:v>
                </c:pt>
                <c:pt idx="181">
                  <c:v>-17.671683945397149</c:v>
                </c:pt>
                <c:pt idx="182">
                  <c:v>1.9921765670624154</c:v>
                </c:pt>
                <c:pt idx="183">
                  <c:v>-16.361919723055138</c:v>
                </c:pt>
                <c:pt idx="184">
                  <c:v>7.2504168869845529</c:v>
                </c:pt>
                <c:pt idx="185">
                  <c:v>-0.18563819810155735</c:v>
                </c:pt>
                <c:pt idx="186">
                  <c:v>7.3159300330068078</c:v>
                </c:pt>
                <c:pt idx="187">
                  <c:v>1.7420216941628581</c:v>
                </c:pt>
                <c:pt idx="188">
                  <c:v>7.0804590529426434</c:v>
                </c:pt>
                <c:pt idx="189">
                  <c:v>37.320015187276837</c:v>
                </c:pt>
                <c:pt idx="190">
                  <c:v>16.4504343841582</c:v>
                </c:pt>
                <c:pt idx="191">
                  <c:v>2.4624444914736046</c:v>
                </c:pt>
                <c:pt idx="192">
                  <c:v>-13.652238491944019</c:v>
                </c:pt>
                <c:pt idx="193">
                  <c:v>8.0990867607827823</c:v>
                </c:pt>
                <c:pt idx="194">
                  <c:v>10.710097075895703</c:v>
                </c:pt>
                <c:pt idx="195">
                  <c:v>-5.8245715990021267</c:v>
                </c:pt>
                <c:pt idx="196">
                  <c:v>0.49065337655844132</c:v>
                </c:pt>
                <c:pt idx="197">
                  <c:v>-28.347746610376575</c:v>
                </c:pt>
                <c:pt idx="198">
                  <c:v>1.6575856679370489</c:v>
                </c:pt>
                <c:pt idx="199">
                  <c:v>12.504845991110308</c:v>
                </c:pt>
                <c:pt idx="200">
                  <c:v>-42.806972394884149</c:v>
                </c:pt>
                <c:pt idx="201">
                  <c:v>25.721876929524839</c:v>
                </c:pt>
                <c:pt idx="202">
                  <c:v>-7.9081533573266256</c:v>
                </c:pt>
                <c:pt idx="203">
                  <c:v>21.30404671898971</c:v>
                </c:pt>
                <c:pt idx="204">
                  <c:v>4.3601939765262046</c:v>
                </c:pt>
                <c:pt idx="205">
                  <c:v>15.262560670335624</c:v>
                </c:pt>
                <c:pt idx="206">
                  <c:v>6.0139226409480813</c:v>
                </c:pt>
                <c:pt idx="207">
                  <c:v>-0.3824925035353921</c:v>
                </c:pt>
                <c:pt idx="208">
                  <c:v>-23.923056727503418</c:v>
                </c:pt>
                <c:pt idx="209">
                  <c:v>-11.60379202227028</c:v>
                </c:pt>
                <c:pt idx="210">
                  <c:v>11.579580394050865</c:v>
                </c:pt>
                <c:pt idx="211">
                  <c:v>2.6315924594111557</c:v>
                </c:pt>
                <c:pt idx="212">
                  <c:v>-20.443016477965752</c:v>
                </c:pt>
                <c:pt idx="213">
                  <c:v>-13.639343287965918</c:v>
                </c:pt>
                <c:pt idx="214">
                  <c:v>18.047637636792906</c:v>
                </c:pt>
                <c:pt idx="215">
                  <c:v>-8.376964433874555</c:v>
                </c:pt>
                <c:pt idx="216">
                  <c:v>-6.9079927649998982</c:v>
                </c:pt>
                <c:pt idx="217">
                  <c:v>1.4597233545176671</c:v>
                </c:pt>
                <c:pt idx="218">
                  <c:v>-9.2686621128335602</c:v>
                </c:pt>
                <c:pt idx="219">
                  <c:v>-6.0880398901747466</c:v>
                </c:pt>
                <c:pt idx="220">
                  <c:v>11.558739187570877</c:v>
                </c:pt>
                <c:pt idx="221">
                  <c:v>22.521171453037937</c:v>
                </c:pt>
                <c:pt idx="222">
                  <c:v>10.407433244211806</c:v>
                </c:pt>
                <c:pt idx="223">
                  <c:v>-4.7777693053508674</c:v>
                </c:pt>
                <c:pt idx="224">
                  <c:v>-11.02987374568141</c:v>
                </c:pt>
                <c:pt idx="225">
                  <c:v>-6.3444735182131433</c:v>
                </c:pt>
                <c:pt idx="226">
                  <c:v>1.2826721022328842</c:v>
                </c:pt>
                <c:pt idx="227">
                  <c:v>17.855630192158582</c:v>
                </c:pt>
                <c:pt idx="228">
                  <c:v>-3.6217116563835203</c:v>
                </c:pt>
                <c:pt idx="229">
                  <c:v>26.854350655025637</c:v>
                </c:pt>
                <c:pt idx="230">
                  <c:v>20.287335392072087</c:v>
                </c:pt>
                <c:pt idx="231">
                  <c:v>-19.319425839267431</c:v>
                </c:pt>
                <c:pt idx="232">
                  <c:v>-32.962787565246678</c:v>
                </c:pt>
                <c:pt idx="233">
                  <c:v>3.3602112817477003</c:v>
                </c:pt>
                <c:pt idx="234">
                  <c:v>27.652350135662171</c:v>
                </c:pt>
                <c:pt idx="235">
                  <c:v>3.9162304676973174</c:v>
                </c:pt>
                <c:pt idx="236">
                  <c:v>4.1542802135614068</c:v>
                </c:pt>
                <c:pt idx="237">
                  <c:v>48.368758821333373</c:v>
                </c:pt>
                <c:pt idx="238">
                  <c:v>21.561762791416903</c:v>
                </c:pt>
                <c:pt idx="239">
                  <c:v>23.735231587724023</c:v>
                </c:pt>
                <c:pt idx="240">
                  <c:v>-6.1090461926757849</c:v>
                </c:pt>
                <c:pt idx="241">
                  <c:v>3.0305735041288457</c:v>
                </c:pt>
                <c:pt idx="242">
                  <c:v>13.15559657066227</c:v>
                </c:pt>
                <c:pt idx="243">
                  <c:v>-15.732602909448307</c:v>
                </c:pt>
                <c:pt idx="244">
                  <c:v>-8.6327764170935275</c:v>
                </c:pt>
                <c:pt idx="245">
                  <c:v>17.456205068274198</c:v>
                </c:pt>
                <c:pt idx="246">
                  <c:v>-1.4646431057264802</c:v>
                </c:pt>
                <c:pt idx="247">
                  <c:v>13.605586267305268</c:v>
                </c:pt>
                <c:pt idx="248">
                  <c:v>17.667697444953291</c:v>
                </c:pt>
                <c:pt idx="249">
                  <c:v>3.7223965517732811</c:v>
                </c:pt>
                <c:pt idx="250">
                  <c:v>-31.229704010806195</c:v>
                </c:pt>
                <c:pt idx="251">
                  <c:v>-4.1880815817807173</c:v>
                </c:pt>
                <c:pt idx="252">
                  <c:v>2.8477003015735196</c:v>
                </c:pt>
                <c:pt idx="253">
                  <c:v>-10.122005000100469</c:v>
                </c:pt>
                <c:pt idx="254">
                  <c:v>-13.096924575341248</c:v>
                </c:pt>
                <c:pt idx="255">
                  <c:v>-11.076863741515506</c:v>
                </c:pt>
                <c:pt idx="256">
                  <c:v>-6.1704238007830453E-2</c:v>
                </c:pt>
                <c:pt idx="257">
                  <c:v>22.948597194387165</c:v>
                </c:pt>
                <c:pt idx="258">
                  <c:v>1.9540098837033151</c:v>
                </c:pt>
                <c:pt idx="259">
                  <c:v>-6.0455700089190021</c:v>
                </c:pt>
                <c:pt idx="260">
                  <c:v>14.949681022136305</c:v>
                </c:pt>
                <c:pt idx="261">
                  <c:v>0.93951414710283854</c:v>
                </c:pt>
                <c:pt idx="262">
                  <c:v>13.923608399957329</c:v>
                </c:pt>
                <c:pt idx="263">
                  <c:v>-1.0984291649576421</c:v>
                </c:pt>
                <c:pt idx="264">
                  <c:v>3.87293672762631</c:v>
                </c:pt>
                <c:pt idx="265">
                  <c:v>18.837169912206772</c:v>
                </c:pt>
                <c:pt idx="266">
                  <c:v>-24.206336641033452</c:v>
                </c:pt>
                <c:pt idx="267">
                  <c:v>2.741740094391945</c:v>
                </c:pt>
                <c:pt idx="268">
                  <c:v>4.6806545764072034</c:v>
                </c:pt>
                <c:pt idx="269">
                  <c:v>4.6095946372035517</c:v>
                </c:pt>
                <c:pt idx="270">
                  <c:v>17.527684107946385</c:v>
                </c:pt>
                <c:pt idx="271">
                  <c:v>-5.5660137615277012</c:v>
                </c:pt>
                <c:pt idx="272">
                  <c:v>-6.6724919783616059</c:v>
                </c:pt>
                <c:pt idx="273">
                  <c:v>-4.7927944740865858</c:v>
                </c:pt>
                <c:pt idx="274">
                  <c:v>22.071990330882485</c:v>
                </c:pt>
                <c:pt idx="275">
                  <c:v>15.920737148355791</c:v>
                </c:pt>
                <c:pt idx="276">
                  <c:v>0.75229269661137232</c:v>
                </c:pt>
                <c:pt idx="277">
                  <c:v>16.565485876942446</c:v>
                </c:pt>
                <c:pt idx="278">
                  <c:v>-6.6408607200719683</c:v>
                </c:pt>
                <c:pt idx="279">
                  <c:v>-5.8679179758761162</c:v>
                </c:pt>
                <c:pt idx="280">
                  <c:v>0.8831639020117632</c:v>
                </c:pt>
                <c:pt idx="281">
                  <c:v>-4.3887292223897028</c:v>
                </c:pt>
                <c:pt idx="282">
                  <c:v>14.315341147363439</c:v>
                </c:pt>
                <c:pt idx="283">
                  <c:v>-8.00561625857876</c:v>
                </c:pt>
                <c:pt idx="284">
                  <c:v>-15.352503993274279</c:v>
                </c:pt>
                <c:pt idx="285">
                  <c:v>-18.726116722808761</c:v>
                </c:pt>
                <c:pt idx="286">
                  <c:v>-23.127121599438379</c:v>
                </c:pt>
                <c:pt idx="287">
                  <c:v>-15.556038442974398</c:v>
                </c:pt>
                <c:pt idx="288">
                  <c:v>-12.013220027501369</c:v>
                </c:pt>
                <c:pt idx="289">
                  <c:v>6.5011672004756607</c:v>
                </c:pt>
                <c:pt idx="290">
                  <c:v>12.987161621639039</c:v>
                </c:pt>
                <c:pt idx="291">
                  <c:v>-4.5549762090018762</c:v>
                </c:pt>
                <c:pt idx="292">
                  <c:v>-3.1247477509332615</c:v>
                </c:pt>
                <c:pt idx="293">
                  <c:v>11.27859740756376</c:v>
                </c:pt>
                <c:pt idx="294">
                  <c:v>-8.3439268780830051</c:v>
                </c:pt>
                <c:pt idx="295">
                  <c:v>25.008965573240417</c:v>
                </c:pt>
                <c:pt idx="296">
                  <c:v>-4.6611608980623611</c:v>
                </c:pt>
                <c:pt idx="297">
                  <c:v>1.6475386637694118</c:v>
                </c:pt>
                <c:pt idx="298">
                  <c:v>-12.062811382666254</c:v>
                </c:pt>
                <c:pt idx="299">
                  <c:v>-7.7898124005835161</c:v>
                </c:pt>
                <c:pt idx="300">
                  <c:v>-3.53080069969735</c:v>
                </c:pt>
                <c:pt idx="301">
                  <c:v>-4.2828609843399494</c:v>
                </c:pt>
                <c:pt idx="302">
                  <c:v>19.957155922456778</c:v>
                </c:pt>
                <c:pt idx="303">
                  <c:v>-6.807388896462168</c:v>
                </c:pt>
                <c:pt idx="304">
                  <c:v>10.427051426785933</c:v>
                </c:pt>
                <c:pt idx="305">
                  <c:v>-9.3358205309497713</c:v>
                </c:pt>
                <c:pt idx="306">
                  <c:v>9.9078197600546467</c:v>
                </c:pt>
                <c:pt idx="307">
                  <c:v>8.1618817055619068</c:v>
                </c:pt>
                <c:pt idx="308">
                  <c:v>5.4303196301324412</c:v>
                </c:pt>
                <c:pt idx="309">
                  <c:v>-4.2829095443969223</c:v>
                </c:pt>
                <c:pt idx="310">
                  <c:v>11.026109600230175</c:v>
                </c:pt>
                <c:pt idx="311">
                  <c:v>-10.638794256992572</c:v>
                </c:pt>
                <c:pt idx="312">
                  <c:v>-3.2739248535977978</c:v>
                </c:pt>
                <c:pt idx="313">
                  <c:v>9.1242362670476389</c:v>
                </c:pt>
                <c:pt idx="314">
                  <c:v>15.558985406258557</c:v>
                </c:pt>
                <c:pt idx="315">
                  <c:v>-12.966645840125732</c:v>
                </c:pt>
                <c:pt idx="316">
                  <c:v>7.5500694188789801</c:v>
                </c:pt>
                <c:pt idx="317">
                  <c:v>2.1115166483866474</c:v>
                </c:pt>
                <c:pt idx="318">
                  <c:v>-1.280292867052875</c:v>
                </c:pt>
                <c:pt idx="319">
                  <c:v>24.376249821084805</c:v>
                </c:pt>
                <c:pt idx="320">
                  <c:v>-32.917671667442903</c:v>
                </c:pt>
                <c:pt idx="321">
                  <c:v>-10.161316390735038</c:v>
                </c:pt>
                <c:pt idx="322">
                  <c:v>0.64560259632767725</c:v>
                </c:pt>
                <c:pt idx="323">
                  <c:v>-31.497086763837363</c:v>
                </c:pt>
                <c:pt idx="324">
                  <c:v>12.40998594691639</c:v>
                </c:pt>
                <c:pt idx="325">
                  <c:v>-19.634258359755236</c:v>
                </c:pt>
                <c:pt idx="326">
                  <c:v>-6.6313337854948742</c:v>
                </c:pt>
                <c:pt idx="327">
                  <c:v>19.416831340669898</c:v>
                </c:pt>
                <c:pt idx="328">
                  <c:v>4.5079212422774511</c:v>
                </c:pt>
                <c:pt idx="329">
                  <c:v>9.6392650601422361</c:v>
                </c:pt>
                <c:pt idx="330">
                  <c:v>-4.192125710226577</c:v>
                </c:pt>
                <c:pt idx="331">
                  <c:v>1.0484686804041132E-2</c:v>
                </c:pt>
                <c:pt idx="332">
                  <c:v>-5.7563980448193774</c:v>
                </c:pt>
                <c:pt idx="333">
                  <c:v>5.5035504661602914</c:v>
                </c:pt>
                <c:pt idx="334">
                  <c:v>0.78652420465164852</c:v>
                </c:pt>
                <c:pt idx="335">
                  <c:v>25.08863910407895</c:v>
                </c:pt>
                <c:pt idx="336">
                  <c:v>1.4059859124205474</c:v>
                </c:pt>
                <c:pt idx="337">
                  <c:v>-7.2653172695607857</c:v>
                </c:pt>
                <c:pt idx="338">
                  <c:v>-11.929073621708106</c:v>
                </c:pt>
                <c:pt idx="339">
                  <c:v>14.411041778005384</c:v>
                </c:pt>
                <c:pt idx="340">
                  <c:v>32.751528585761555</c:v>
                </c:pt>
                <c:pt idx="341">
                  <c:v>-15.910895631645236</c:v>
                </c:pt>
                <c:pt idx="342">
                  <c:v>-16.579256309106963</c:v>
                </c:pt>
                <c:pt idx="343">
                  <c:v>-14.256287434056802</c:v>
                </c:pt>
                <c:pt idx="344">
                  <c:v>16.055597806266675</c:v>
                </c:pt>
                <c:pt idx="345">
                  <c:v>-18.645669078773569</c:v>
                </c:pt>
                <c:pt idx="346">
                  <c:v>10.638206299448306</c:v>
                </c:pt>
                <c:pt idx="347">
                  <c:v>7.9058935246089561</c:v>
                </c:pt>
                <c:pt idx="348">
                  <c:v>-8.8435562245357673</c:v>
                </c:pt>
                <c:pt idx="349">
                  <c:v>-8.610709636851432</c:v>
                </c:pt>
                <c:pt idx="350">
                  <c:v>-18.395756443432504</c:v>
                </c:pt>
                <c:pt idx="351">
                  <c:v>3.8014799385118785</c:v>
                </c:pt>
                <c:pt idx="352">
                  <c:v>17.981526619391609</c:v>
                </c:pt>
                <c:pt idx="353">
                  <c:v>31.145240710943135</c:v>
                </c:pt>
                <c:pt idx="354">
                  <c:v>-13.706215472276998</c:v>
                </c:pt>
                <c:pt idx="355">
                  <c:v>4.428597038931084</c:v>
                </c:pt>
                <c:pt idx="356">
                  <c:v>-6.4486378635186377</c:v>
                </c:pt>
                <c:pt idx="357">
                  <c:v>10.663974316962065</c:v>
                </c:pt>
                <c:pt idx="358">
                  <c:v>-9.231497604821211</c:v>
                </c:pt>
                <c:pt idx="359">
                  <c:v>-2.1328481245296906</c:v>
                </c:pt>
                <c:pt idx="360">
                  <c:v>4.9622266043831544</c:v>
                </c:pt>
                <c:pt idx="361">
                  <c:v>-35.943909684863755</c:v>
                </c:pt>
                <c:pt idx="362">
                  <c:v>-15.848871348635996</c:v>
                </c:pt>
                <c:pt idx="363">
                  <c:v>-10.750287774182315</c:v>
                </c:pt>
                <c:pt idx="364">
                  <c:v>-7.6458387699822481</c:v>
                </c:pt>
                <c:pt idx="365">
                  <c:v>16.466712064363346</c:v>
                </c:pt>
                <c:pt idx="366">
                  <c:v>7.5894864061960163</c:v>
                </c:pt>
                <c:pt idx="367">
                  <c:v>-10.275536923231773</c:v>
                </c:pt>
                <c:pt idx="368">
                  <c:v>8.8734530084104186</c:v>
                </c:pt>
                <c:pt idx="369">
                  <c:v>2.0380775514377518</c:v>
                </c:pt>
                <c:pt idx="370">
                  <c:v>-12.780249702247517</c:v>
                </c:pt>
                <c:pt idx="371">
                  <c:v>34.41966253570061</c:v>
                </c:pt>
                <c:pt idx="372">
                  <c:v>15.638772389627341</c:v>
                </c:pt>
                <c:pt idx="373">
                  <c:v>5.8777976386587127</c:v>
                </c:pt>
                <c:pt idx="374">
                  <c:v>-17.862787846639154</c:v>
                </c:pt>
                <c:pt idx="375">
                  <c:v>2.4172458369148622</c:v>
                </c:pt>
                <c:pt idx="376">
                  <c:v>16.717887909843409</c:v>
                </c:pt>
                <c:pt idx="377">
                  <c:v>-3.9611066652272982</c:v>
                </c:pt>
                <c:pt idx="378">
                  <c:v>5.3797921405772584</c:v>
                </c:pt>
                <c:pt idx="379">
                  <c:v>-5.2600986261704037</c:v>
                </c:pt>
                <c:pt idx="380">
                  <c:v>11.118339380057925</c:v>
                </c:pt>
                <c:pt idx="381">
                  <c:v>9.5140420978488809</c:v>
                </c:pt>
                <c:pt idx="382">
                  <c:v>-2.0742189645499884</c:v>
                </c:pt>
                <c:pt idx="383">
                  <c:v>-19.647817407967441</c:v>
                </c:pt>
                <c:pt idx="384">
                  <c:v>14.79174838395029</c:v>
                </c:pt>
                <c:pt idx="385">
                  <c:v>-9.7571237599962721</c:v>
                </c:pt>
                <c:pt idx="386">
                  <c:v>4.7038815384164945</c:v>
                </c:pt>
                <c:pt idx="387">
                  <c:v>7.1730185714285533</c:v>
                </c:pt>
                <c:pt idx="388">
                  <c:v>-20.351498358831204</c:v>
                </c:pt>
                <c:pt idx="389">
                  <c:v>-16.871474388690288</c:v>
                </c:pt>
                <c:pt idx="390">
                  <c:v>3.6112856634110102</c:v>
                </c:pt>
                <c:pt idx="391">
                  <c:v>-4.9050039665286906</c:v>
                </c:pt>
                <c:pt idx="392">
                  <c:v>-6.4220924670912964</c:v>
                </c:pt>
                <c:pt idx="393">
                  <c:v>16.058323688092525</c:v>
                </c:pt>
                <c:pt idx="394">
                  <c:v>-21.465384636699177</c:v>
                </c:pt>
                <c:pt idx="395">
                  <c:v>-12.994766237114172</c:v>
                </c:pt>
                <c:pt idx="396">
                  <c:v>12.468721738964772</c:v>
                </c:pt>
                <c:pt idx="397">
                  <c:v>14.923723360759681</c:v>
                </c:pt>
                <c:pt idx="398">
                  <c:v>1.3689917301235832</c:v>
                </c:pt>
                <c:pt idx="399">
                  <c:v>21.80339505462852</c:v>
                </c:pt>
                <c:pt idx="400">
                  <c:v>-4.7740789856248407</c:v>
                </c:pt>
                <c:pt idx="401">
                  <c:v>6.6356794811331774</c:v>
                </c:pt>
                <c:pt idx="402">
                  <c:v>6.031903668434774</c:v>
                </c:pt>
                <c:pt idx="403">
                  <c:v>15.41394980845631</c:v>
                </c:pt>
                <c:pt idx="404">
                  <c:v>-18.218704533970211</c:v>
                </c:pt>
                <c:pt idx="405">
                  <c:v>-15.866463388246951</c:v>
                </c:pt>
                <c:pt idx="406">
                  <c:v>-16.529616415064432</c:v>
                </c:pt>
                <c:pt idx="407">
                  <c:v>-14.208343916816556</c:v>
                </c:pt>
                <c:pt idx="408">
                  <c:v>-3.9027226812170164</c:v>
                </c:pt>
                <c:pt idx="409">
                  <c:v>-1.6127325171952265</c:v>
                </c:pt>
                <c:pt idx="410">
                  <c:v>9.6617366565564016</c:v>
                </c:pt>
                <c:pt idx="411">
                  <c:v>-18.079122693784392</c:v>
                </c:pt>
                <c:pt idx="412">
                  <c:v>14.164956491142455</c:v>
                </c:pt>
                <c:pt idx="413">
                  <c:v>1.3943079092096702</c:v>
                </c:pt>
                <c:pt idx="414">
                  <c:v>-3.3906761059222643</c:v>
                </c:pt>
                <c:pt idx="415">
                  <c:v>-1.1895525302345926</c:v>
                </c:pt>
                <c:pt idx="416">
                  <c:v>-1.0018354424853211</c:v>
                </c:pt>
                <c:pt idx="417">
                  <c:v>5.1729964190047184</c:v>
                </c:pt>
                <c:pt idx="418">
                  <c:v>-2.6645075913131508</c:v>
                </c:pt>
                <c:pt idx="419">
                  <c:v>16.486223096673104</c:v>
                </c:pt>
                <c:pt idx="420">
                  <c:v>12.625773812337206</c:v>
                </c:pt>
                <c:pt idx="421">
                  <c:v>-28.245261352146915</c:v>
                </c:pt>
                <c:pt idx="422">
                  <c:v>3.8737149504096422</c:v>
                </c:pt>
                <c:pt idx="423">
                  <c:v>10.983298321949365</c:v>
                </c:pt>
                <c:pt idx="424">
                  <c:v>1.0840781361306764</c:v>
                </c:pt>
                <c:pt idx="425">
                  <c:v>-14.823366426162385</c:v>
                </c:pt>
                <c:pt idx="426">
                  <c:v>25.261530171078423</c:v>
                </c:pt>
                <c:pt idx="427">
                  <c:v>6.3393168665276818</c:v>
                </c:pt>
                <c:pt idx="428">
                  <c:v>9.4105235302994465</c:v>
                </c:pt>
                <c:pt idx="429">
                  <c:v>-14.524341049188363</c:v>
                </c:pt>
                <c:pt idx="430">
                  <c:v>3.5352092527651178</c:v>
                </c:pt>
                <c:pt idx="431">
                  <c:v>11.589636716278813</c:v>
                </c:pt>
                <c:pt idx="432">
                  <c:v>-9.3606210348852894</c:v>
                </c:pt>
                <c:pt idx="433">
                  <c:v>4.6848484905030947</c:v>
                </c:pt>
                <c:pt idx="434">
                  <c:v>9.7264324764182675</c:v>
                </c:pt>
                <c:pt idx="435">
                  <c:v>3.7644928920813259</c:v>
                </c:pt>
                <c:pt idx="436">
                  <c:v>24.79936681795936</c:v>
                </c:pt>
                <c:pt idx="437">
                  <c:v>-18.16863302751549</c:v>
                </c:pt>
                <c:pt idx="438">
                  <c:v>1.860782408075379</c:v>
                </c:pt>
                <c:pt idx="439">
                  <c:v>-1.1121206532801646</c:v>
                </c:pt>
                <c:pt idx="440">
                  <c:v>6.912902127303779</c:v>
                </c:pt>
                <c:pt idx="441">
                  <c:v>-3.0639257610136439</c:v>
                </c:pt>
                <c:pt idx="442">
                  <c:v>9.9575994171526805</c:v>
                </c:pt>
                <c:pt idx="443">
                  <c:v>-5.0223372192209661</c:v>
                </c:pt>
                <c:pt idx="444">
                  <c:v>-4.0035680076360034</c:v>
                </c:pt>
                <c:pt idx="445">
                  <c:v>-15.985941576129587</c:v>
                </c:pt>
                <c:pt idx="446">
                  <c:v>-6.9693216856429698</c:v>
                </c:pt>
                <c:pt idx="447">
                  <c:v>10.046413907114498</c:v>
                </c:pt>
                <c:pt idx="448">
                  <c:v>13.061374556144308</c:v>
                </c:pt>
                <c:pt idx="449">
                  <c:v>-0.92434220629381503</c:v>
                </c:pt>
                <c:pt idx="450">
                  <c:v>-3.9106496476029409</c:v>
                </c:pt>
                <c:pt idx="451">
                  <c:v>-0.8974708631909647</c:v>
                </c:pt>
                <c:pt idx="452">
                  <c:v>-4.8847378587647681</c:v>
                </c:pt>
                <c:pt idx="453">
                  <c:v>-12.872390688850597</c:v>
                </c:pt>
                <c:pt idx="454">
                  <c:v>-0.86037665270412744</c:v>
                </c:pt>
                <c:pt idx="455">
                  <c:v>-2.8486495478329679</c:v>
                </c:pt>
                <c:pt idx="456">
                  <c:v>1.1628310194559703</c:v>
                </c:pt>
                <c:pt idx="457">
                  <c:v>15.174100267736458</c:v>
                </c:pt>
                <c:pt idx="458">
                  <c:v>-9.8148111798335762</c:v>
                </c:pt>
                <c:pt idx="459">
                  <c:v>29.196123232435962</c:v>
                </c:pt>
                <c:pt idx="460">
                  <c:v>0.20692647150517654</c:v>
                </c:pt>
                <c:pt idx="461">
                  <c:v>-3.7823816520920408</c:v>
                </c:pt>
                <c:pt idx="462">
                  <c:v>-19.771784095452912</c:v>
                </c:pt>
                <c:pt idx="463">
                  <c:v>18.238733764987973</c:v>
                </c:pt>
                <c:pt idx="464">
                  <c:v>0.24918444427799072</c:v>
                </c:pt>
                <c:pt idx="465">
                  <c:v>-14.740421374709031</c:v>
                </c:pt>
                <c:pt idx="466">
                  <c:v>-12.730074596472281</c:v>
                </c:pt>
                <c:pt idx="467">
                  <c:v>-20.719767496798571</c:v>
                </c:pt>
                <c:pt idx="468">
                  <c:v>21.290506467312721</c:v>
                </c:pt>
                <c:pt idx="469">
                  <c:v>-7.6992471757264864</c:v>
                </c:pt>
                <c:pt idx="470">
                  <c:v>41.310976233483437</c:v>
                </c:pt>
                <c:pt idx="471">
                  <c:v>4.3211806120984093</c:v>
                </c:pt>
                <c:pt idx="472">
                  <c:v>5.3313692450628123</c:v>
                </c:pt>
                <c:pt idx="473">
                  <c:v>7.341544880309697</c:v>
                </c:pt>
                <c:pt idx="474">
                  <c:v>-13.648290189129543</c:v>
                </c:pt>
                <c:pt idx="475">
                  <c:v>-5.6381340545291998</c:v>
                </c:pt>
                <c:pt idx="476">
                  <c:v>3.3720148690452527</c:v>
                </c:pt>
                <c:pt idx="477">
                  <c:v>-37.617842105549961</c:v>
                </c:pt>
                <c:pt idx="478">
                  <c:v>12.392296106523581</c:v>
                </c:pt>
                <c:pt idx="479">
                  <c:v>14.402430399515044</c:v>
                </c:pt>
                <c:pt idx="480">
                  <c:v>6.4125615087867764</c:v>
                </c:pt>
                <c:pt idx="481">
                  <c:v>19.422690037588168</c:v>
                </c:pt>
                <c:pt idx="482">
                  <c:v>8.4328164796023977</c:v>
                </c:pt>
                <c:pt idx="483">
                  <c:v>-6.5570587621203318</c:v>
                </c:pt>
                <c:pt idx="484">
                  <c:v>-24.546935359309416</c:v>
                </c:pt>
                <c:pt idx="485">
                  <c:v>1.4631869547642073</c:v>
                </c:pt>
                <c:pt idx="486">
                  <c:v>-5.5266916036890095</c:v>
                </c:pt>
                <c:pt idx="487">
                  <c:v>3.4834291401761237</c:v>
                </c:pt>
                <c:pt idx="488">
                  <c:v>-28.506450672580137</c:v>
                </c:pt>
                <c:pt idx="489">
                  <c:v>13.503669071577679</c:v>
                </c:pt>
                <c:pt idx="490">
                  <c:v>3.5137884638163643</c:v>
                </c:pt>
                <c:pt idx="491">
                  <c:v>-5.4760924228303214</c:v>
                </c:pt>
                <c:pt idx="492">
                  <c:v>19.534026470008119</c:v>
                </c:pt>
                <c:pt idx="493">
                  <c:v>7.5441451888741344</c:v>
                </c:pt>
                <c:pt idx="494">
                  <c:v>18.554263770792431</c:v>
                </c:pt>
                <c:pt idx="495">
                  <c:v>20.564382245147861</c:v>
                </c:pt>
                <c:pt idx="496">
                  <c:v>4.5745006352083397</c:v>
                </c:pt>
                <c:pt idx="497">
                  <c:v>4.5846189593547422</c:v>
                </c:pt>
                <c:pt idx="498">
                  <c:v>-13.405262767925663</c:v>
                </c:pt>
                <c:pt idx="499">
                  <c:v>-8.3951445352409646</c:v>
                </c:pt>
                <c:pt idx="500">
                  <c:v>-15.385026333653698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A2-427A-9E8B-BEA44248A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4311344415281417E-2"/>
          <c:h val="0.316523199557086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Nitrogen!$A$14:$A$1115</c:f>
              <c:numCache>
                <c:formatCode>General</c:formatCode>
                <c:ptCount val="1102"/>
                <c:pt idx="0">
                  <c:v>820</c:v>
                </c:pt>
                <c:pt idx="1">
                  <c:v>820.05</c:v>
                </c:pt>
                <c:pt idx="2">
                  <c:v>820.1</c:v>
                </c:pt>
                <c:pt idx="3">
                  <c:v>820.15</c:v>
                </c:pt>
                <c:pt idx="4">
                  <c:v>820.2</c:v>
                </c:pt>
                <c:pt idx="5">
                  <c:v>820.25</c:v>
                </c:pt>
                <c:pt idx="6">
                  <c:v>820.3</c:v>
                </c:pt>
                <c:pt idx="7">
                  <c:v>820.35</c:v>
                </c:pt>
                <c:pt idx="8">
                  <c:v>820.4</c:v>
                </c:pt>
                <c:pt idx="9">
                  <c:v>820.45</c:v>
                </c:pt>
                <c:pt idx="10">
                  <c:v>820.5</c:v>
                </c:pt>
                <c:pt idx="11">
                  <c:v>820.54999999999905</c:v>
                </c:pt>
                <c:pt idx="12">
                  <c:v>820.599999999999</c:v>
                </c:pt>
                <c:pt idx="13">
                  <c:v>820.64999999999895</c:v>
                </c:pt>
                <c:pt idx="14">
                  <c:v>820.69999999999902</c:v>
                </c:pt>
                <c:pt idx="15">
                  <c:v>820.74999999999898</c:v>
                </c:pt>
                <c:pt idx="16">
                  <c:v>820.79999999999905</c:v>
                </c:pt>
                <c:pt idx="17">
                  <c:v>820.849999999999</c:v>
                </c:pt>
                <c:pt idx="18">
                  <c:v>820.89999999999895</c:v>
                </c:pt>
                <c:pt idx="19">
                  <c:v>820.94999999999902</c:v>
                </c:pt>
                <c:pt idx="20">
                  <c:v>820.99999999999898</c:v>
                </c:pt>
                <c:pt idx="21">
                  <c:v>821.04999999999905</c:v>
                </c:pt>
                <c:pt idx="22">
                  <c:v>821.099999999999</c:v>
                </c:pt>
                <c:pt idx="23">
                  <c:v>821.14999999999895</c:v>
                </c:pt>
                <c:pt idx="24">
                  <c:v>821.19999999999902</c:v>
                </c:pt>
                <c:pt idx="25">
                  <c:v>821.24999999999898</c:v>
                </c:pt>
                <c:pt idx="26">
                  <c:v>821.29999999999905</c:v>
                </c:pt>
                <c:pt idx="27">
                  <c:v>821.349999999999</c:v>
                </c:pt>
                <c:pt idx="28">
                  <c:v>821.39999999999895</c:v>
                </c:pt>
                <c:pt idx="29">
                  <c:v>821.44999999999902</c:v>
                </c:pt>
                <c:pt idx="30">
                  <c:v>821.49999999999898</c:v>
                </c:pt>
                <c:pt idx="31">
                  <c:v>821.54999999999905</c:v>
                </c:pt>
                <c:pt idx="32">
                  <c:v>821.599999999999</c:v>
                </c:pt>
                <c:pt idx="33">
                  <c:v>821.64999999999804</c:v>
                </c:pt>
                <c:pt idx="34">
                  <c:v>821.699999999998</c:v>
                </c:pt>
                <c:pt idx="35">
                  <c:v>821.74999999999795</c:v>
                </c:pt>
                <c:pt idx="36">
                  <c:v>821.79999999999802</c:v>
                </c:pt>
                <c:pt idx="37">
                  <c:v>821.84999999999798</c:v>
                </c:pt>
                <c:pt idx="38">
                  <c:v>821.89999999999804</c:v>
                </c:pt>
                <c:pt idx="39">
                  <c:v>821.949999999998</c:v>
                </c:pt>
                <c:pt idx="40">
                  <c:v>821.99999999999795</c:v>
                </c:pt>
                <c:pt idx="41">
                  <c:v>822.04999999999802</c:v>
                </c:pt>
                <c:pt idx="42">
                  <c:v>822.09999999999798</c:v>
                </c:pt>
                <c:pt idx="43">
                  <c:v>822.14999999999804</c:v>
                </c:pt>
                <c:pt idx="44">
                  <c:v>822.199999999998</c:v>
                </c:pt>
                <c:pt idx="45">
                  <c:v>822.24999999999795</c:v>
                </c:pt>
                <c:pt idx="46">
                  <c:v>822.29999999999802</c:v>
                </c:pt>
                <c:pt idx="47">
                  <c:v>822.34999999999798</c:v>
                </c:pt>
                <c:pt idx="48">
                  <c:v>822.39999999999804</c:v>
                </c:pt>
                <c:pt idx="49">
                  <c:v>822.449999999998</c:v>
                </c:pt>
                <c:pt idx="50">
                  <c:v>822.49999999999795</c:v>
                </c:pt>
                <c:pt idx="51">
                  <c:v>822.54999999999802</c:v>
                </c:pt>
                <c:pt idx="52">
                  <c:v>822.59999999999798</c:v>
                </c:pt>
                <c:pt idx="53">
                  <c:v>822.64999999999804</c:v>
                </c:pt>
                <c:pt idx="54">
                  <c:v>822.699999999998</c:v>
                </c:pt>
                <c:pt idx="55">
                  <c:v>822.74999999999704</c:v>
                </c:pt>
                <c:pt idx="56">
                  <c:v>822.799999999997</c:v>
                </c:pt>
                <c:pt idx="57">
                  <c:v>822.84999999999695</c:v>
                </c:pt>
                <c:pt idx="58">
                  <c:v>822.89999999999702</c:v>
                </c:pt>
                <c:pt idx="59">
                  <c:v>822.94999999999698</c:v>
                </c:pt>
                <c:pt idx="60">
                  <c:v>822.99999999999704</c:v>
                </c:pt>
                <c:pt idx="61">
                  <c:v>823.049999999997</c:v>
                </c:pt>
                <c:pt idx="62">
                  <c:v>823.09999999999695</c:v>
                </c:pt>
                <c:pt idx="63">
                  <c:v>823.14999999999702</c:v>
                </c:pt>
                <c:pt idx="64">
                  <c:v>823.19999999999698</c:v>
                </c:pt>
                <c:pt idx="65">
                  <c:v>823.24999999999704</c:v>
                </c:pt>
                <c:pt idx="66">
                  <c:v>823.299999999997</c:v>
                </c:pt>
                <c:pt idx="67">
                  <c:v>823.34999999999695</c:v>
                </c:pt>
                <c:pt idx="68">
                  <c:v>823.39999999999702</c:v>
                </c:pt>
                <c:pt idx="69">
                  <c:v>823.44999999999698</c:v>
                </c:pt>
                <c:pt idx="70">
                  <c:v>823.49999999999704</c:v>
                </c:pt>
                <c:pt idx="71">
                  <c:v>823.549999999997</c:v>
                </c:pt>
                <c:pt idx="72">
                  <c:v>823.59999999999695</c:v>
                </c:pt>
                <c:pt idx="73">
                  <c:v>823.64999999999702</c:v>
                </c:pt>
                <c:pt idx="74">
                  <c:v>823.69999999999698</c:v>
                </c:pt>
                <c:pt idx="75">
                  <c:v>823.74999999999704</c:v>
                </c:pt>
                <c:pt idx="76">
                  <c:v>823.799999999997</c:v>
                </c:pt>
                <c:pt idx="77">
                  <c:v>823.84999999999604</c:v>
                </c:pt>
                <c:pt idx="78">
                  <c:v>823.899999999996</c:v>
                </c:pt>
                <c:pt idx="79">
                  <c:v>823.94999999999595</c:v>
                </c:pt>
                <c:pt idx="80">
                  <c:v>823.99999999999602</c:v>
                </c:pt>
                <c:pt idx="81">
                  <c:v>824.04999999999598</c:v>
                </c:pt>
                <c:pt idx="82">
                  <c:v>824.09999999999604</c:v>
                </c:pt>
                <c:pt idx="83">
                  <c:v>824.149999999996</c:v>
                </c:pt>
                <c:pt idx="84">
                  <c:v>824.19999999999595</c:v>
                </c:pt>
                <c:pt idx="85">
                  <c:v>824.24999999999602</c:v>
                </c:pt>
                <c:pt idx="86">
                  <c:v>824.29999999999598</c:v>
                </c:pt>
                <c:pt idx="87">
                  <c:v>824.34999999999604</c:v>
                </c:pt>
                <c:pt idx="88">
                  <c:v>824.399999999996</c:v>
                </c:pt>
                <c:pt idx="89">
                  <c:v>824.44999999999595</c:v>
                </c:pt>
                <c:pt idx="90">
                  <c:v>824.49999999999602</c:v>
                </c:pt>
                <c:pt idx="91">
                  <c:v>824.54999999999598</c:v>
                </c:pt>
                <c:pt idx="92">
                  <c:v>824.59999999999604</c:v>
                </c:pt>
                <c:pt idx="93">
                  <c:v>824.649999999996</c:v>
                </c:pt>
                <c:pt idx="94">
                  <c:v>824.69999999999595</c:v>
                </c:pt>
                <c:pt idx="95">
                  <c:v>824.74999999999602</c:v>
                </c:pt>
                <c:pt idx="96">
                  <c:v>824.79999999999598</c:v>
                </c:pt>
                <c:pt idx="97">
                  <c:v>824.84999999999604</c:v>
                </c:pt>
                <c:pt idx="98">
                  <c:v>824.899999999996</c:v>
                </c:pt>
                <c:pt idx="99">
                  <c:v>824.94999999999504</c:v>
                </c:pt>
                <c:pt idx="100">
                  <c:v>824.999999999995</c:v>
                </c:pt>
                <c:pt idx="101">
                  <c:v>825.04999999999495</c:v>
                </c:pt>
                <c:pt idx="102">
                  <c:v>825.09999999999502</c:v>
                </c:pt>
                <c:pt idx="103">
                  <c:v>825.14999999999498</c:v>
                </c:pt>
                <c:pt idx="104">
                  <c:v>825.19999999999504</c:v>
                </c:pt>
                <c:pt idx="105">
                  <c:v>825.249999999995</c:v>
                </c:pt>
                <c:pt idx="106">
                  <c:v>825.29999999999495</c:v>
                </c:pt>
                <c:pt idx="107">
                  <c:v>825.34999999999502</c:v>
                </c:pt>
                <c:pt idx="108">
                  <c:v>825.39999999999498</c:v>
                </c:pt>
                <c:pt idx="109">
                  <c:v>825.44999999999504</c:v>
                </c:pt>
                <c:pt idx="110">
                  <c:v>825.499999999995</c:v>
                </c:pt>
                <c:pt idx="111">
                  <c:v>825.54999999999495</c:v>
                </c:pt>
                <c:pt idx="112">
                  <c:v>825.59999999999502</c:v>
                </c:pt>
                <c:pt idx="113">
                  <c:v>825.64999999999498</c:v>
                </c:pt>
                <c:pt idx="114">
                  <c:v>825.69999999999504</c:v>
                </c:pt>
                <c:pt idx="115">
                  <c:v>825.749999999995</c:v>
                </c:pt>
                <c:pt idx="116">
                  <c:v>825.79999999999495</c:v>
                </c:pt>
                <c:pt idx="117">
                  <c:v>825.84999999999502</c:v>
                </c:pt>
                <c:pt idx="118">
                  <c:v>825.89999999999498</c:v>
                </c:pt>
                <c:pt idx="119">
                  <c:v>825.94999999999504</c:v>
                </c:pt>
                <c:pt idx="120">
                  <c:v>825.999999999995</c:v>
                </c:pt>
                <c:pt idx="121">
                  <c:v>826.04999999999404</c:v>
                </c:pt>
                <c:pt idx="122">
                  <c:v>826.099999999994</c:v>
                </c:pt>
                <c:pt idx="123">
                  <c:v>826.14999999999395</c:v>
                </c:pt>
                <c:pt idx="124">
                  <c:v>826.19999999999402</c:v>
                </c:pt>
                <c:pt idx="125">
                  <c:v>826.24999999999397</c:v>
                </c:pt>
                <c:pt idx="126">
                  <c:v>826.29999999999404</c:v>
                </c:pt>
                <c:pt idx="127">
                  <c:v>826.349999999994</c:v>
                </c:pt>
                <c:pt idx="128">
                  <c:v>826.39999999999395</c:v>
                </c:pt>
                <c:pt idx="129">
                  <c:v>826.44999999999402</c:v>
                </c:pt>
                <c:pt idx="130">
                  <c:v>826.49999999999397</c:v>
                </c:pt>
                <c:pt idx="131">
                  <c:v>826.54999999999404</c:v>
                </c:pt>
                <c:pt idx="132">
                  <c:v>826.599999999994</c:v>
                </c:pt>
                <c:pt idx="133">
                  <c:v>826.64999999999395</c:v>
                </c:pt>
                <c:pt idx="134">
                  <c:v>826.69999999999402</c:v>
                </c:pt>
                <c:pt idx="135">
                  <c:v>826.74999999999397</c:v>
                </c:pt>
                <c:pt idx="136">
                  <c:v>826.79999999999404</c:v>
                </c:pt>
                <c:pt idx="137">
                  <c:v>826.849999999994</c:v>
                </c:pt>
                <c:pt idx="138">
                  <c:v>826.89999999999395</c:v>
                </c:pt>
                <c:pt idx="139">
                  <c:v>826.94999999999402</c:v>
                </c:pt>
                <c:pt idx="140">
                  <c:v>826.99999999999397</c:v>
                </c:pt>
                <c:pt idx="141">
                  <c:v>827.04999999999404</c:v>
                </c:pt>
                <c:pt idx="142">
                  <c:v>827.099999999994</c:v>
                </c:pt>
                <c:pt idx="143">
                  <c:v>827.14999999999304</c:v>
                </c:pt>
                <c:pt idx="144">
                  <c:v>827.199999999993</c:v>
                </c:pt>
                <c:pt idx="145">
                  <c:v>827.24999999999295</c:v>
                </c:pt>
                <c:pt idx="146">
                  <c:v>827.29999999999302</c:v>
                </c:pt>
                <c:pt idx="147">
                  <c:v>827.34999999999297</c:v>
                </c:pt>
                <c:pt idx="148">
                  <c:v>827.39999999999304</c:v>
                </c:pt>
                <c:pt idx="149">
                  <c:v>827.449999999993</c:v>
                </c:pt>
                <c:pt idx="150">
                  <c:v>827.49999999999295</c:v>
                </c:pt>
                <c:pt idx="151">
                  <c:v>827.54999999999302</c:v>
                </c:pt>
                <c:pt idx="152">
                  <c:v>827.59999999999297</c:v>
                </c:pt>
                <c:pt idx="153">
                  <c:v>827.64999999999304</c:v>
                </c:pt>
                <c:pt idx="154">
                  <c:v>827.699999999993</c:v>
                </c:pt>
                <c:pt idx="155">
                  <c:v>827.74999999999295</c:v>
                </c:pt>
                <c:pt idx="156">
                  <c:v>827.79999999999302</c:v>
                </c:pt>
                <c:pt idx="157">
                  <c:v>827.84999999999297</c:v>
                </c:pt>
                <c:pt idx="158">
                  <c:v>827.89999999999304</c:v>
                </c:pt>
                <c:pt idx="159">
                  <c:v>827.949999999993</c:v>
                </c:pt>
                <c:pt idx="160">
                  <c:v>827.99999999999295</c:v>
                </c:pt>
                <c:pt idx="161">
                  <c:v>828.04999999999302</c:v>
                </c:pt>
                <c:pt idx="162">
                  <c:v>828.09999999999297</c:v>
                </c:pt>
                <c:pt idx="163">
                  <c:v>828.14999999999304</c:v>
                </c:pt>
                <c:pt idx="164">
                  <c:v>828.199999999993</c:v>
                </c:pt>
                <c:pt idx="165">
                  <c:v>828.24999999999204</c:v>
                </c:pt>
                <c:pt idx="166">
                  <c:v>828.299999999992</c:v>
                </c:pt>
                <c:pt idx="167">
                  <c:v>828.34999999999195</c:v>
                </c:pt>
                <c:pt idx="168">
                  <c:v>828.39999999999202</c:v>
                </c:pt>
                <c:pt idx="169">
                  <c:v>828.44999999999197</c:v>
                </c:pt>
                <c:pt idx="170">
                  <c:v>828.49999999999204</c:v>
                </c:pt>
                <c:pt idx="171">
                  <c:v>828.549999999992</c:v>
                </c:pt>
                <c:pt idx="172">
                  <c:v>828.59999999999195</c:v>
                </c:pt>
                <c:pt idx="173">
                  <c:v>828.64999999999202</c:v>
                </c:pt>
                <c:pt idx="174">
                  <c:v>828.69999999999197</c:v>
                </c:pt>
                <c:pt idx="175">
                  <c:v>828.74999999999204</c:v>
                </c:pt>
                <c:pt idx="176">
                  <c:v>828.799999999992</c:v>
                </c:pt>
                <c:pt idx="177">
                  <c:v>828.84999999999195</c:v>
                </c:pt>
                <c:pt idx="178">
                  <c:v>828.89999999999202</c:v>
                </c:pt>
                <c:pt idx="179">
                  <c:v>828.94999999999197</c:v>
                </c:pt>
                <c:pt idx="180">
                  <c:v>828.99999999999204</c:v>
                </c:pt>
                <c:pt idx="181">
                  <c:v>829.049999999992</c:v>
                </c:pt>
                <c:pt idx="182">
                  <c:v>829.09999999999195</c:v>
                </c:pt>
                <c:pt idx="183">
                  <c:v>829.14999999999202</c:v>
                </c:pt>
                <c:pt idx="184">
                  <c:v>829.19999999999197</c:v>
                </c:pt>
                <c:pt idx="185">
                  <c:v>829.24999999999204</c:v>
                </c:pt>
                <c:pt idx="186">
                  <c:v>829.299999999992</c:v>
                </c:pt>
                <c:pt idx="187">
                  <c:v>829.34999999999104</c:v>
                </c:pt>
                <c:pt idx="188">
                  <c:v>829.399999999991</c:v>
                </c:pt>
                <c:pt idx="189">
                  <c:v>829.44999999999095</c:v>
                </c:pt>
                <c:pt idx="190">
                  <c:v>829.49999999999102</c:v>
                </c:pt>
                <c:pt idx="191">
                  <c:v>829.54999999999097</c:v>
                </c:pt>
                <c:pt idx="192">
                  <c:v>829.59999999999104</c:v>
                </c:pt>
                <c:pt idx="193">
                  <c:v>829.649999999991</c:v>
                </c:pt>
                <c:pt idx="194">
                  <c:v>829.69999999999095</c:v>
                </c:pt>
                <c:pt idx="195">
                  <c:v>829.74999999999102</c:v>
                </c:pt>
                <c:pt idx="196">
                  <c:v>829.79999999999097</c:v>
                </c:pt>
                <c:pt idx="197">
                  <c:v>829.84999999999104</c:v>
                </c:pt>
                <c:pt idx="198">
                  <c:v>829.899999999991</c:v>
                </c:pt>
                <c:pt idx="199">
                  <c:v>829.94999999999095</c:v>
                </c:pt>
                <c:pt idx="200">
                  <c:v>829.99999999999102</c:v>
                </c:pt>
                <c:pt idx="201">
                  <c:v>830.04999999999097</c:v>
                </c:pt>
                <c:pt idx="202">
                  <c:v>830.09999999999104</c:v>
                </c:pt>
                <c:pt idx="203">
                  <c:v>830.149999999991</c:v>
                </c:pt>
                <c:pt idx="204">
                  <c:v>830.19999999999095</c:v>
                </c:pt>
                <c:pt idx="205">
                  <c:v>830.24999999999102</c:v>
                </c:pt>
                <c:pt idx="206">
                  <c:v>830.29999999999097</c:v>
                </c:pt>
                <c:pt idx="207">
                  <c:v>830.34999999999104</c:v>
                </c:pt>
                <c:pt idx="208">
                  <c:v>830.399999999991</c:v>
                </c:pt>
                <c:pt idx="209">
                  <c:v>830.44999999999004</c:v>
                </c:pt>
                <c:pt idx="210">
                  <c:v>830.49999999999</c:v>
                </c:pt>
                <c:pt idx="211">
                  <c:v>830.54999999998995</c:v>
                </c:pt>
                <c:pt idx="212">
                  <c:v>830.59999999999002</c:v>
                </c:pt>
                <c:pt idx="213">
                  <c:v>830.64999999998997</c:v>
                </c:pt>
                <c:pt idx="214">
                  <c:v>830.69999999999004</c:v>
                </c:pt>
                <c:pt idx="215">
                  <c:v>830.74999999999</c:v>
                </c:pt>
                <c:pt idx="216">
                  <c:v>830.79999999998995</c:v>
                </c:pt>
                <c:pt idx="217">
                  <c:v>830.84999999999002</c:v>
                </c:pt>
                <c:pt idx="218">
                  <c:v>830.89999999998997</c:v>
                </c:pt>
                <c:pt idx="219">
                  <c:v>830.94999999999004</c:v>
                </c:pt>
                <c:pt idx="220">
                  <c:v>830.99999999999</c:v>
                </c:pt>
                <c:pt idx="221">
                  <c:v>831.04999999998995</c:v>
                </c:pt>
                <c:pt idx="222">
                  <c:v>831.09999999999002</c:v>
                </c:pt>
                <c:pt idx="223">
                  <c:v>831.14999999998997</c:v>
                </c:pt>
                <c:pt idx="224">
                  <c:v>831.19999999999004</c:v>
                </c:pt>
                <c:pt idx="225">
                  <c:v>831.24999999999</c:v>
                </c:pt>
                <c:pt idx="226">
                  <c:v>831.29999999998995</c:v>
                </c:pt>
                <c:pt idx="227">
                  <c:v>831.34999999999002</c:v>
                </c:pt>
                <c:pt idx="228">
                  <c:v>831.39999999998997</c:v>
                </c:pt>
                <c:pt idx="229">
                  <c:v>831.44999999999004</c:v>
                </c:pt>
                <c:pt idx="230">
                  <c:v>831.49999999999</c:v>
                </c:pt>
                <c:pt idx="231">
                  <c:v>831.54999999998904</c:v>
                </c:pt>
                <c:pt idx="232">
                  <c:v>831.599999999989</c:v>
                </c:pt>
                <c:pt idx="233">
                  <c:v>831.64999999998895</c:v>
                </c:pt>
                <c:pt idx="234">
                  <c:v>831.69999999998902</c:v>
                </c:pt>
                <c:pt idx="235">
                  <c:v>831.74999999998897</c:v>
                </c:pt>
                <c:pt idx="236">
                  <c:v>831.79999999998904</c:v>
                </c:pt>
                <c:pt idx="237">
                  <c:v>831.849999999989</c:v>
                </c:pt>
                <c:pt idx="238">
                  <c:v>831.89999999998895</c:v>
                </c:pt>
                <c:pt idx="239">
                  <c:v>831.94999999998902</c:v>
                </c:pt>
                <c:pt idx="240">
                  <c:v>831.99999999998897</c:v>
                </c:pt>
                <c:pt idx="241">
                  <c:v>832.04999999998904</c:v>
                </c:pt>
                <c:pt idx="242">
                  <c:v>832.099999999989</c:v>
                </c:pt>
                <c:pt idx="243">
                  <c:v>832.14999999998895</c:v>
                </c:pt>
                <c:pt idx="244">
                  <c:v>832.19999999998902</c:v>
                </c:pt>
                <c:pt idx="245">
                  <c:v>832.24999999998897</c:v>
                </c:pt>
                <c:pt idx="246">
                  <c:v>832.29999999998904</c:v>
                </c:pt>
                <c:pt idx="247">
                  <c:v>832.349999999989</c:v>
                </c:pt>
                <c:pt idx="248">
                  <c:v>832.39999999998895</c:v>
                </c:pt>
                <c:pt idx="249">
                  <c:v>832.44999999998902</c:v>
                </c:pt>
                <c:pt idx="250">
                  <c:v>832.49999999998897</c:v>
                </c:pt>
                <c:pt idx="251">
                  <c:v>832.54999999998904</c:v>
                </c:pt>
                <c:pt idx="252">
                  <c:v>832.599999999989</c:v>
                </c:pt>
                <c:pt idx="253">
                  <c:v>832.64999999998804</c:v>
                </c:pt>
                <c:pt idx="254">
                  <c:v>832.69999999998799</c:v>
                </c:pt>
                <c:pt idx="255">
                  <c:v>832.74999999998795</c:v>
                </c:pt>
                <c:pt idx="256">
                  <c:v>832.79999999998802</c:v>
                </c:pt>
                <c:pt idx="257">
                  <c:v>832.84999999998797</c:v>
                </c:pt>
                <c:pt idx="258">
                  <c:v>832.89999999998804</c:v>
                </c:pt>
                <c:pt idx="259">
                  <c:v>832.94999999998799</c:v>
                </c:pt>
                <c:pt idx="260">
                  <c:v>832.99999999998795</c:v>
                </c:pt>
                <c:pt idx="261">
                  <c:v>833.04999999998802</c:v>
                </c:pt>
                <c:pt idx="262">
                  <c:v>833.09999999998797</c:v>
                </c:pt>
                <c:pt idx="263">
                  <c:v>833.14999999998804</c:v>
                </c:pt>
                <c:pt idx="264">
                  <c:v>833.19999999998799</c:v>
                </c:pt>
                <c:pt idx="265">
                  <c:v>833.24999999998795</c:v>
                </c:pt>
                <c:pt idx="266">
                  <c:v>833.29999999998802</c:v>
                </c:pt>
                <c:pt idx="267">
                  <c:v>833.34999999998797</c:v>
                </c:pt>
                <c:pt idx="268">
                  <c:v>833.39999999998804</c:v>
                </c:pt>
                <c:pt idx="269">
                  <c:v>833.44999999998799</c:v>
                </c:pt>
                <c:pt idx="270">
                  <c:v>833.49999999998795</c:v>
                </c:pt>
                <c:pt idx="271">
                  <c:v>833.54999999998802</c:v>
                </c:pt>
                <c:pt idx="272">
                  <c:v>833.59999999998797</c:v>
                </c:pt>
                <c:pt idx="273">
                  <c:v>833.64999999998804</c:v>
                </c:pt>
                <c:pt idx="274">
                  <c:v>833.69999999998799</c:v>
                </c:pt>
                <c:pt idx="275">
                  <c:v>833.74999999998704</c:v>
                </c:pt>
                <c:pt idx="276">
                  <c:v>833.79999999998699</c:v>
                </c:pt>
                <c:pt idx="277">
                  <c:v>833.84999999998695</c:v>
                </c:pt>
                <c:pt idx="278">
                  <c:v>833.89999999998702</c:v>
                </c:pt>
                <c:pt idx="279">
                  <c:v>833.94999999998697</c:v>
                </c:pt>
                <c:pt idx="280">
                  <c:v>833.99999999998704</c:v>
                </c:pt>
                <c:pt idx="281">
                  <c:v>834.04999999998699</c:v>
                </c:pt>
                <c:pt idx="282">
                  <c:v>834.09999999998695</c:v>
                </c:pt>
                <c:pt idx="283">
                  <c:v>834.14999999998702</c:v>
                </c:pt>
                <c:pt idx="284">
                  <c:v>834.19999999998697</c:v>
                </c:pt>
                <c:pt idx="285">
                  <c:v>834.24999999998704</c:v>
                </c:pt>
                <c:pt idx="286">
                  <c:v>834.29999999998699</c:v>
                </c:pt>
                <c:pt idx="287">
                  <c:v>834.34999999998695</c:v>
                </c:pt>
                <c:pt idx="288">
                  <c:v>834.39999999998702</c:v>
                </c:pt>
                <c:pt idx="289">
                  <c:v>834.44999999998697</c:v>
                </c:pt>
                <c:pt idx="290">
                  <c:v>834.49999999998704</c:v>
                </c:pt>
                <c:pt idx="291">
                  <c:v>834.54999999998699</c:v>
                </c:pt>
                <c:pt idx="292">
                  <c:v>834.59999999998695</c:v>
                </c:pt>
                <c:pt idx="293">
                  <c:v>834.64999999998702</c:v>
                </c:pt>
                <c:pt idx="294">
                  <c:v>834.69999999998697</c:v>
                </c:pt>
                <c:pt idx="295">
                  <c:v>834.74999999998704</c:v>
                </c:pt>
                <c:pt idx="296">
                  <c:v>834.79999999998699</c:v>
                </c:pt>
                <c:pt idx="297">
                  <c:v>834.84999999998604</c:v>
                </c:pt>
                <c:pt idx="298">
                  <c:v>834.89999999998599</c:v>
                </c:pt>
                <c:pt idx="299">
                  <c:v>834.94999999998595</c:v>
                </c:pt>
                <c:pt idx="300">
                  <c:v>834.99999999998602</c:v>
                </c:pt>
                <c:pt idx="301">
                  <c:v>835.04999999998597</c:v>
                </c:pt>
                <c:pt idx="302">
                  <c:v>835.09999999998604</c:v>
                </c:pt>
                <c:pt idx="303">
                  <c:v>835.14999999998599</c:v>
                </c:pt>
                <c:pt idx="304">
                  <c:v>835.19999999998595</c:v>
                </c:pt>
                <c:pt idx="305">
                  <c:v>835.24999999998602</c:v>
                </c:pt>
                <c:pt idx="306">
                  <c:v>835.29999999998597</c:v>
                </c:pt>
                <c:pt idx="307">
                  <c:v>835.34999999998604</c:v>
                </c:pt>
                <c:pt idx="308">
                  <c:v>835.39999999998599</c:v>
                </c:pt>
                <c:pt idx="309">
                  <c:v>835.44999999998595</c:v>
                </c:pt>
                <c:pt idx="310">
                  <c:v>835.49999999998602</c:v>
                </c:pt>
                <c:pt idx="311">
                  <c:v>835.54999999998597</c:v>
                </c:pt>
                <c:pt idx="312">
                  <c:v>835.59999999998604</c:v>
                </c:pt>
                <c:pt idx="313">
                  <c:v>835.64999999998599</c:v>
                </c:pt>
                <c:pt idx="314">
                  <c:v>835.69999999998595</c:v>
                </c:pt>
                <c:pt idx="315">
                  <c:v>835.74999999998602</c:v>
                </c:pt>
                <c:pt idx="316">
                  <c:v>835.79999999998597</c:v>
                </c:pt>
                <c:pt idx="317">
                  <c:v>835.84999999998604</c:v>
                </c:pt>
                <c:pt idx="318">
                  <c:v>835.89999999998599</c:v>
                </c:pt>
                <c:pt idx="319">
                  <c:v>835.94999999998504</c:v>
                </c:pt>
                <c:pt idx="320">
                  <c:v>835.99999999998499</c:v>
                </c:pt>
                <c:pt idx="321">
                  <c:v>836.04999999998495</c:v>
                </c:pt>
                <c:pt idx="322">
                  <c:v>836.09999999998502</c:v>
                </c:pt>
                <c:pt idx="323">
                  <c:v>836.14999999998497</c:v>
                </c:pt>
                <c:pt idx="324">
                  <c:v>836.19999999998504</c:v>
                </c:pt>
                <c:pt idx="325">
                  <c:v>836.24999999998499</c:v>
                </c:pt>
                <c:pt idx="326">
                  <c:v>836.29999999998495</c:v>
                </c:pt>
                <c:pt idx="327">
                  <c:v>836.34999999998502</c:v>
                </c:pt>
                <c:pt idx="328">
                  <c:v>836.39999999998497</c:v>
                </c:pt>
                <c:pt idx="329">
                  <c:v>836.44999999998504</c:v>
                </c:pt>
                <c:pt idx="330">
                  <c:v>836.49999999998499</c:v>
                </c:pt>
                <c:pt idx="331">
                  <c:v>836.54999999998495</c:v>
                </c:pt>
                <c:pt idx="332">
                  <c:v>836.59999999998502</c:v>
                </c:pt>
                <c:pt idx="333">
                  <c:v>836.64999999998497</c:v>
                </c:pt>
                <c:pt idx="334">
                  <c:v>836.69999999998504</c:v>
                </c:pt>
                <c:pt idx="335">
                  <c:v>836.74999999998499</c:v>
                </c:pt>
                <c:pt idx="336">
                  <c:v>836.79999999998495</c:v>
                </c:pt>
                <c:pt idx="337">
                  <c:v>836.84999999998502</c:v>
                </c:pt>
                <c:pt idx="338">
                  <c:v>836.89999999998497</c:v>
                </c:pt>
                <c:pt idx="339">
                  <c:v>836.94999999998504</c:v>
                </c:pt>
                <c:pt idx="340">
                  <c:v>836.99999999998499</c:v>
                </c:pt>
                <c:pt idx="341">
                  <c:v>837.04999999998404</c:v>
                </c:pt>
                <c:pt idx="342">
                  <c:v>837.09999999998399</c:v>
                </c:pt>
                <c:pt idx="343">
                  <c:v>837.14999999998395</c:v>
                </c:pt>
                <c:pt idx="344">
                  <c:v>837.19999999998402</c:v>
                </c:pt>
                <c:pt idx="345">
                  <c:v>837.24999999998397</c:v>
                </c:pt>
                <c:pt idx="346">
                  <c:v>837.29999999998404</c:v>
                </c:pt>
                <c:pt idx="347">
                  <c:v>837.34999999998399</c:v>
                </c:pt>
                <c:pt idx="348">
                  <c:v>837.39999999998395</c:v>
                </c:pt>
                <c:pt idx="349">
                  <c:v>837.44999999998402</c:v>
                </c:pt>
                <c:pt idx="350">
                  <c:v>837.49999999998397</c:v>
                </c:pt>
                <c:pt idx="351">
                  <c:v>837.54999999998404</c:v>
                </c:pt>
                <c:pt idx="352">
                  <c:v>837.59999999998399</c:v>
                </c:pt>
                <c:pt idx="353">
                  <c:v>837.64999999998395</c:v>
                </c:pt>
                <c:pt idx="354">
                  <c:v>837.69999999998402</c:v>
                </c:pt>
                <c:pt idx="355">
                  <c:v>837.74999999998397</c:v>
                </c:pt>
                <c:pt idx="356">
                  <c:v>837.79999999998404</c:v>
                </c:pt>
                <c:pt idx="357">
                  <c:v>837.84999999998399</c:v>
                </c:pt>
                <c:pt idx="358">
                  <c:v>837.89999999998395</c:v>
                </c:pt>
                <c:pt idx="359">
                  <c:v>837.94999999998402</c:v>
                </c:pt>
                <c:pt idx="360">
                  <c:v>837.99999999998397</c:v>
                </c:pt>
                <c:pt idx="361">
                  <c:v>838.04999999998404</c:v>
                </c:pt>
                <c:pt idx="362">
                  <c:v>838.09999999998399</c:v>
                </c:pt>
                <c:pt idx="363">
                  <c:v>838.14999999998304</c:v>
                </c:pt>
                <c:pt idx="364">
                  <c:v>838.19999999998299</c:v>
                </c:pt>
                <c:pt idx="365">
                  <c:v>838.24999999998295</c:v>
                </c:pt>
                <c:pt idx="366">
                  <c:v>838.29999999998302</c:v>
                </c:pt>
                <c:pt idx="367">
                  <c:v>838.34999999998297</c:v>
                </c:pt>
                <c:pt idx="368">
                  <c:v>838.39999999998304</c:v>
                </c:pt>
                <c:pt idx="369">
                  <c:v>838.44999999998299</c:v>
                </c:pt>
                <c:pt idx="370">
                  <c:v>838.49999999998295</c:v>
                </c:pt>
                <c:pt idx="371">
                  <c:v>838.54999999998302</c:v>
                </c:pt>
                <c:pt idx="372">
                  <c:v>838.59999999998297</c:v>
                </c:pt>
                <c:pt idx="373">
                  <c:v>838.64999999998304</c:v>
                </c:pt>
                <c:pt idx="374">
                  <c:v>838.69999999998299</c:v>
                </c:pt>
                <c:pt idx="375">
                  <c:v>838.74999999998295</c:v>
                </c:pt>
                <c:pt idx="376">
                  <c:v>838.79999999998302</c:v>
                </c:pt>
                <c:pt idx="377">
                  <c:v>838.84999999998297</c:v>
                </c:pt>
                <c:pt idx="378">
                  <c:v>838.89999999998304</c:v>
                </c:pt>
                <c:pt idx="379">
                  <c:v>838.94999999998299</c:v>
                </c:pt>
                <c:pt idx="380">
                  <c:v>838.99999999998295</c:v>
                </c:pt>
                <c:pt idx="381">
                  <c:v>839.04999999998302</c:v>
                </c:pt>
                <c:pt idx="382">
                  <c:v>839.09999999998297</c:v>
                </c:pt>
                <c:pt idx="383">
                  <c:v>839.14999999998304</c:v>
                </c:pt>
                <c:pt idx="384">
                  <c:v>839.19999999998299</c:v>
                </c:pt>
                <c:pt idx="385">
                  <c:v>839.24999999998204</c:v>
                </c:pt>
                <c:pt idx="386">
                  <c:v>839.29999999998199</c:v>
                </c:pt>
                <c:pt idx="387">
                  <c:v>839.34999999998195</c:v>
                </c:pt>
                <c:pt idx="388">
                  <c:v>839.39999999998201</c:v>
                </c:pt>
                <c:pt idx="389">
                  <c:v>839.44999999998197</c:v>
                </c:pt>
                <c:pt idx="390">
                  <c:v>839.49999999998204</c:v>
                </c:pt>
                <c:pt idx="391">
                  <c:v>839.54999999998199</c:v>
                </c:pt>
                <c:pt idx="392">
                  <c:v>839.59999999998195</c:v>
                </c:pt>
                <c:pt idx="393">
                  <c:v>839.64999999998201</c:v>
                </c:pt>
                <c:pt idx="394">
                  <c:v>839.69999999998197</c:v>
                </c:pt>
                <c:pt idx="395">
                  <c:v>839.74999999998204</c:v>
                </c:pt>
                <c:pt idx="396">
                  <c:v>839.79999999998199</c:v>
                </c:pt>
                <c:pt idx="397">
                  <c:v>839.84999999998195</c:v>
                </c:pt>
                <c:pt idx="398">
                  <c:v>839.89999999998201</c:v>
                </c:pt>
                <c:pt idx="399">
                  <c:v>839.94999999998197</c:v>
                </c:pt>
                <c:pt idx="400">
                  <c:v>839.99999999998204</c:v>
                </c:pt>
                <c:pt idx="401">
                  <c:v>840.04999999998199</c:v>
                </c:pt>
                <c:pt idx="402">
                  <c:v>840.09999999998195</c:v>
                </c:pt>
                <c:pt idx="403">
                  <c:v>840.14999999998201</c:v>
                </c:pt>
                <c:pt idx="404">
                  <c:v>840.19999999998197</c:v>
                </c:pt>
                <c:pt idx="405">
                  <c:v>840.24999999998204</c:v>
                </c:pt>
                <c:pt idx="406">
                  <c:v>840.29999999998199</c:v>
                </c:pt>
                <c:pt idx="407">
                  <c:v>840.34999999998104</c:v>
                </c:pt>
                <c:pt idx="408">
                  <c:v>840.39999999998099</c:v>
                </c:pt>
                <c:pt idx="409">
                  <c:v>840.44999999998095</c:v>
                </c:pt>
                <c:pt idx="410">
                  <c:v>840.49999999998101</c:v>
                </c:pt>
                <c:pt idx="411">
                  <c:v>840.54999999998097</c:v>
                </c:pt>
                <c:pt idx="412">
                  <c:v>840.59999999998104</c:v>
                </c:pt>
                <c:pt idx="413">
                  <c:v>840.64999999998099</c:v>
                </c:pt>
                <c:pt idx="414">
                  <c:v>840.69999999998095</c:v>
                </c:pt>
                <c:pt idx="415">
                  <c:v>840.74999999998101</c:v>
                </c:pt>
                <c:pt idx="416">
                  <c:v>840.79999999998097</c:v>
                </c:pt>
                <c:pt idx="417">
                  <c:v>840.84999999998104</c:v>
                </c:pt>
                <c:pt idx="418">
                  <c:v>840.89999999998099</c:v>
                </c:pt>
                <c:pt idx="419">
                  <c:v>840.94999999998095</c:v>
                </c:pt>
                <c:pt idx="420">
                  <c:v>840.99999999998101</c:v>
                </c:pt>
                <c:pt idx="421">
                  <c:v>841.04999999998097</c:v>
                </c:pt>
                <c:pt idx="422">
                  <c:v>841.09999999998104</c:v>
                </c:pt>
                <c:pt idx="423">
                  <c:v>841.14999999998099</c:v>
                </c:pt>
                <c:pt idx="424">
                  <c:v>841.19999999998095</c:v>
                </c:pt>
                <c:pt idx="425">
                  <c:v>841.24999999998101</c:v>
                </c:pt>
                <c:pt idx="426">
                  <c:v>841.29999999998097</c:v>
                </c:pt>
                <c:pt idx="427">
                  <c:v>841.34999999998104</c:v>
                </c:pt>
                <c:pt idx="428">
                  <c:v>841.39999999998099</c:v>
                </c:pt>
                <c:pt idx="429">
                  <c:v>841.44999999998004</c:v>
                </c:pt>
                <c:pt idx="430">
                  <c:v>841.49999999997999</c:v>
                </c:pt>
                <c:pt idx="431">
                  <c:v>841.54999999997995</c:v>
                </c:pt>
                <c:pt idx="432">
                  <c:v>841.59999999998001</c:v>
                </c:pt>
                <c:pt idx="433">
                  <c:v>841.64999999997997</c:v>
                </c:pt>
                <c:pt idx="434">
                  <c:v>841.69999999998004</c:v>
                </c:pt>
                <c:pt idx="435">
                  <c:v>841.74999999997999</c:v>
                </c:pt>
                <c:pt idx="436">
                  <c:v>841.79999999997995</c:v>
                </c:pt>
                <c:pt idx="437">
                  <c:v>841.84999999998001</c:v>
                </c:pt>
                <c:pt idx="438">
                  <c:v>841.89999999997997</c:v>
                </c:pt>
                <c:pt idx="439">
                  <c:v>841.94999999998004</c:v>
                </c:pt>
                <c:pt idx="440">
                  <c:v>841.99999999997999</c:v>
                </c:pt>
                <c:pt idx="441">
                  <c:v>842.04999999997995</c:v>
                </c:pt>
                <c:pt idx="442">
                  <c:v>842.09999999998001</c:v>
                </c:pt>
                <c:pt idx="443">
                  <c:v>842.14999999997997</c:v>
                </c:pt>
                <c:pt idx="444">
                  <c:v>842.19999999998004</c:v>
                </c:pt>
                <c:pt idx="445">
                  <c:v>842.24999999997999</c:v>
                </c:pt>
                <c:pt idx="446">
                  <c:v>842.29999999997995</c:v>
                </c:pt>
                <c:pt idx="447">
                  <c:v>842.34999999998001</c:v>
                </c:pt>
                <c:pt idx="448">
                  <c:v>842.39999999997997</c:v>
                </c:pt>
                <c:pt idx="449">
                  <c:v>842.44999999998004</c:v>
                </c:pt>
                <c:pt idx="450">
                  <c:v>842.49999999997999</c:v>
                </c:pt>
                <c:pt idx="451">
                  <c:v>842.54999999997904</c:v>
                </c:pt>
                <c:pt idx="452">
                  <c:v>842.59999999997899</c:v>
                </c:pt>
                <c:pt idx="453">
                  <c:v>842.64999999997895</c:v>
                </c:pt>
                <c:pt idx="454">
                  <c:v>842.69999999997901</c:v>
                </c:pt>
                <c:pt idx="455">
                  <c:v>842.74999999997897</c:v>
                </c:pt>
                <c:pt idx="456">
                  <c:v>842.79999999997904</c:v>
                </c:pt>
                <c:pt idx="457">
                  <c:v>842.84999999997899</c:v>
                </c:pt>
                <c:pt idx="458">
                  <c:v>842.89999999997895</c:v>
                </c:pt>
                <c:pt idx="459">
                  <c:v>842.94999999997901</c:v>
                </c:pt>
                <c:pt idx="460">
                  <c:v>842.99999999997897</c:v>
                </c:pt>
                <c:pt idx="461">
                  <c:v>843.04999999997904</c:v>
                </c:pt>
                <c:pt idx="462">
                  <c:v>843.09999999997899</c:v>
                </c:pt>
                <c:pt idx="463">
                  <c:v>843.14999999997895</c:v>
                </c:pt>
                <c:pt idx="464">
                  <c:v>843.19999999997901</c:v>
                </c:pt>
                <c:pt idx="465">
                  <c:v>843.24999999997897</c:v>
                </c:pt>
                <c:pt idx="466">
                  <c:v>843.29999999997904</c:v>
                </c:pt>
                <c:pt idx="467">
                  <c:v>843.34999999997899</c:v>
                </c:pt>
                <c:pt idx="468">
                  <c:v>843.39999999997895</c:v>
                </c:pt>
                <c:pt idx="469">
                  <c:v>843.44999999997901</c:v>
                </c:pt>
                <c:pt idx="470">
                  <c:v>843.49999999997897</c:v>
                </c:pt>
                <c:pt idx="471">
                  <c:v>843.54999999997904</c:v>
                </c:pt>
                <c:pt idx="472">
                  <c:v>843.59999999997899</c:v>
                </c:pt>
                <c:pt idx="473">
                  <c:v>843.64999999997804</c:v>
                </c:pt>
                <c:pt idx="474">
                  <c:v>843.69999999997799</c:v>
                </c:pt>
                <c:pt idx="475">
                  <c:v>843.74999999997794</c:v>
                </c:pt>
                <c:pt idx="476">
                  <c:v>843.79999999997801</c:v>
                </c:pt>
                <c:pt idx="477">
                  <c:v>843.84999999997797</c:v>
                </c:pt>
                <c:pt idx="478">
                  <c:v>843.89999999997804</c:v>
                </c:pt>
                <c:pt idx="479">
                  <c:v>843.94999999997799</c:v>
                </c:pt>
                <c:pt idx="480">
                  <c:v>843.99999999997794</c:v>
                </c:pt>
                <c:pt idx="481">
                  <c:v>844.04999999997801</c:v>
                </c:pt>
                <c:pt idx="482">
                  <c:v>844.09999999997797</c:v>
                </c:pt>
                <c:pt idx="483">
                  <c:v>844.14999999997804</c:v>
                </c:pt>
                <c:pt idx="484">
                  <c:v>844.19999999997799</c:v>
                </c:pt>
                <c:pt idx="485">
                  <c:v>844.24999999997794</c:v>
                </c:pt>
                <c:pt idx="486">
                  <c:v>844.29999999997801</c:v>
                </c:pt>
                <c:pt idx="487">
                  <c:v>844.34999999997797</c:v>
                </c:pt>
                <c:pt idx="488">
                  <c:v>844.39999999997804</c:v>
                </c:pt>
                <c:pt idx="489">
                  <c:v>844.44999999997799</c:v>
                </c:pt>
                <c:pt idx="490">
                  <c:v>844.49999999997794</c:v>
                </c:pt>
                <c:pt idx="491">
                  <c:v>844.54999999997801</c:v>
                </c:pt>
                <c:pt idx="492">
                  <c:v>844.59999999997797</c:v>
                </c:pt>
                <c:pt idx="493">
                  <c:v>844.64999999997804</c:v>
                </c:pt>
                <c:pt idx="494">
                  <c:v>844.69999999997799</c:v>
                </c:pt>
                <c:pt idx="495">
                  <c:v>844.74999999997704</c:v>
                </c:pt>
                <c:pt idx="496">
                  <c:v>844.79999999997699</c:v>
                </c:pt>
                <c:pt idx="497">
                  <c:v>844.84999999997694</c:v>
                </c:pt>
                <c:pt idx="498">
                  <c:v>844.89999999997701</c:v>
                </c:pt>
                <c:pt idx="499">
                  <c:v>844.94999999997697</c:v>
                </c:pt>
                <c:pt idx="500">
                  <c:v>844.99999999997704</c:v>
                </c:pt>
              </c:numCache>
            </c:numRef>
          </c:xVal>
          <c:yVal>
            <c:numRef>
              <c:f>Nitrogen!$B$14:$B$1115</c:f>
              <c:numCache>
                <c:formatCode>General</c:formatCode>
                <c:ptCount val="1102"/>
                <c:pt idx="0">
                  <c:v>252</c:v>
                </c:pt>
                <c:pt idx="1">
                  <c:v>260</c:v>
                </c:pt>
                <c:pt idx="2">
                  <c:v>259</c:v>
                </c:pt>
                <c:pt idx="3">
                  <c:v>258</c:v>
                </c:pt>
                <c:pt idx="4">
                  <c:v>236</c:v>
                </c:pt>
                <c:pt idx="5">
                  <c:v>234</c:v>
                </c:pt>
                <c:pt idx="6">
                  <c:v>266</c:v>
                </c:pt>
                <c:pt idx="7">
                  <c:v>261</c:v>
                </c:pt>
                <c:pt idx="8">
                  <c:v>236</c:v>
                </c:pt>
                <c:pt idx="9">
                  <c:v>246</c:v>
                </c:pt>
                <c:pt idx="10">
                  <c:v>226</c:v>
                </c:pt>
                <c:pt idx="11">
                  <c:v>252</c:v>
                </c:pt>
                <c:pt idx="12">
                  <c:v>237</c:v>
                </c:pt>
                <c:pt idx="13">
                  <c:v>262</c:v>
                </c:pt>
                <c:pt idx="14">
                  <c:v>221</c:v>
                </c:pt>
                <c:pt idx="15">
                  <c:v>227</c:v>
                </c:pt>
                <c:pt idx="16">
                  <c:v>245</c:v>
                </c:pt>
                <c:pt idx="17">
                  <c:v>229</c:v>
                </c:pt>
                <c:pt idx="18">
                  <c:v>225</c:v>
                </c:pt>
                <c:pt idx="19">
                  <c:v>252</c:v>
                </c:pt>
                <c:pt idx="20">
                  <c:v>236</c:v>
                </c:pt>
                <c:pt idx="21">
                  <c:v>237</c:v>
                </c:pt>
                <c:pt idx="22">
                  <c:v>243</c:v>
                </c:pt>
                <c:pt idx="23">
                  <c:v>240</c:v>
                </c:pt>
                <c:pt idx="24">
                  <c:v>203</c:v>
                </c:pt>
                <c:pt idx="25">
                  <c:v>242</c:v>
                </c:pt>
                <c:pt idx="26">
                  <c:v>222</c:v>
                </c:pt>
                <c:pt idx="27">
                  <c:v>250</c:v>
                </c:pt>
                <c:pt idx="28">
                  <c:v>269</c:v>
                </c:pt>
                <c:pt idx="29">
                  <c:v>246</c:v>
                </c:pt>
                <c:pt idx="30">
                  <c:v>228</c:v>
                </c:pt>
                <c:pt idx="31">
                  <c:v>221</c:v>
                </c:pt>
                <c:pt idx="32">
                  <c:v>249</c:v>
                </c:pt>
                <c:pt idx="33">
                  <c:v>240</c:v>
                </c:pt>
                <c:pt idx="34">
                  <c:v>246</c:v>
                </c:pt>
                <c:pt idx="35">
                  <c:v>232</c:v>
                </c:pt>
                <c:pt idx="36">
                  <c:v>258</c:v>
                </c:pt>
                <c:pt idx="37">
                  <c:v>248</c:v>
                </c:pt>
                <c:pt idx="38">
                  <c:v>249</c:v>
                </c:pt>
                <c:pt idx="39">
                  <c:v>230</c:v>
                </c:pt>
                <c:pt idx="40">
                  <c:v>240</c:v>
                </c:pt>
                <c:pt idx="41">
                  <c:v>260</c:v>
                </c:pt>
                <c:pt idx="42">
                  <c:v>258</c:v>
                </c:pt>
                <c:pt idx="43">
                  <c:v>253</c:v>
                </c:pt>
                <c:pt idx="44">
                  <c:v>269</c:v>
                </c:pt>
                <c:pt idx="45">
                  <c:v>249</c:v>
                </c:pt>
                <c:pt idx="46">
                  <c:v>255</c:v>
                </c:pt>
                <c:pt idx="47">
                  <c:v>208</c:v>
                </c:pt>
                <c:pt idx="48">
                  <c:v>252</c:v>
                </c:pt>
                <c:pt idx="49">
                  <c:v>236</c:v>
                </c:pt>
                <c:pt idx="50">
                  <c:v>254</c:v>
                </c:pt>
                <c:pt idx="51">
                  <c:v>244</c:v>
                </c:pt>
                <c:pt idx="52">
                  <c:v>236</c:v>
                </c:pt>
                <c:pt idx="53">
                  <c:v>253</c:v>
                </c:pt>
                <c:pt idx="54">
                  <c:v>219</c:v>
                </c:pt>
                <c:pt idx="55">
                  <c:v>250</c:v>
                </c:pt>
                <c:pt idx="56">
                  <c:v>278</c:v>
                </c:pt>
                <c:pt idx="57">
                  <c:v>253</c:v>
                </c:pt>
                <c:pt idx="58">
                  <c:v>245</c:v>
                </c:pt>
                <c:pt idx="59">
                  <c:v>228</c:v>
                </c:pt>
                <c:pt idx="60">
                  <c:v>218</c:v>
                </c:pt>
                <c:pt idx="61">
                  <c:v>229</c:v>
                </c:pt>
                <c:pt idx="62">
                  <c:v>255</c:v>
                </c:pt>
                <c:pt idx="63">
                  <c:v>249</c:v>
                </c:pt>
                <c:pt idx="64">
                  <c:v>248</c:v>
                </c:pt>
                <c:pt idx="65">
                  <c:v>258</c:v>
                </c:pt>
                <c:pt idx="66">
                  <c:v>226</c:v>
                </c:pt>
                <c:pt idx="67">
                  <c:v>272</c:v>
                </c:pt>
                <c:pt idx="68">
                  <c:v>239</c:v>
                </c:pt>
                <c:pt idx="69">
                  <c:v>226</c:v>
                </c:pt>
                <c:pt idx="70">
                  <c:v>244</c:v>
                </c:pt>
                <c:pt idx="71">
                  <c:v>210</c:v>
                </c:pt>
                <c:pt idx="72">
                  <c:v>231</c:v>
                </c:pt>
                <c:pt idx="73">
                  <c:v>229</c:v>
                </c:pt>
                <c:pt idx="74">
                  <c:v>247</c:v>
                </c:pt>
                <c:pt idx="75">
                  <c:v>259</c:v>
                </c:pt>
                <c:pt idx="76">
                  <c:v>232</c:v>
                </c:pt>
                <c:pt idx="77">
                  <c:v>220</c:v>
                </c:pt>
                <c:pt idx="78">
                  <c:v>251</c:v>
                </c:pt>
                <c:pt idx="79">
                  <c:v>207</c:v>
                </c:pt>
                <c:pt idx="80">
                  <c:v>247</c:v>
                </c:pt>
                <c:pt idx="81">
                  <c:v>243</c:v>
                </c:pt>
                <c:pt idx="82">
                  <c:v>267</c:v>
                </c:pt>
                <c:pt idx="83">
                  <c:v>233</c:v>
                </c:pt>
                <c:pt idx="84">
                  <c:v>279</c:v>
                </c:pt>
                <c:pt idx="85">
                  <c:v>241</c:v>
                </c:pt>
                <c:pt idx="86">
                  <c:v>247</c:v>
                </c:pt>
                <c:pt idx="87">
                  <c:v>240</c:v>
                </c:pt>
                <c:pt idx="88">
                  <c:v>267</c:v>
                </c:pt>
                <c:pt idx="89">
                  <c:v>250</c:v>
                </c:pt>
                <c:pt idx="90">
                  <c:v>259</c:v>
                </c:pt>
                <c:pt idx="91">
                  <c:v>259</c:v>
                </c:pt>
                <c:pt idx="92">
                  <c:v>264</c:v>
                </c:pt>
                <c:pt idx="93">
                  <c:v>249</c:v>
                </c:pt>
                <c:pt idx="94">
                  <c:v>256</c:v>
                </c:pt>
                <c:pt idx="95">
                  <c:v>251</c:v>
                </c:pt>
                <c:pt idx="96">
                  <c:v>260</c:v>
                </c:pt>
                <c:pt idx="97">
                  <c:v>277</c:v>
                </c:pt>
                <c:pt idx="98">
                  <c:v>247</c:v>
                </c:pt>
                <c:pt idx="99">
                  <c:v>228</c:v>
                </c:pt>
                <c:pt idx="100">
                  <c:v>266</c:v>
                </c:pt>
                <c:pt idx="101">
                  <c:v>256</c:v>
                </c:pt>
                <c:pt idx="102">
                  <c:v>256</c:v>
                </c:pt>
                <c:pt idx="103">
                  <c:v>260</c:v>
                </c:pt>
                <c:pt idx="104">
                  <c:v>254</c:v>
                </c:pt>
                <c:pt idx="105">
                  <c:v>290</c:v>
                </c:pt>
                <c:pt idx="106">
                  <c:v>244</c:v>
                </c:pt>
                <c:pt idx="107">
                  <c:v>277</c:v>
                </c:pt>
                <c:pt idx="108">
                  <c:v>282</c:v>
                </c:pt>
                <c:pt idx="109">
                  <c:v>280</c:v>
                </c:pt>
                <c:pt idx="110">
                  <c:v>288</c:v>
                </c:pt>
                <c:pt idx="111">
                  <c:v>296</c:v>
                </c:pt>
                <c:pt idx="112">
                  <c:v>292</c:v>
                </c:pt>
                <c:pt idx="113">
                  <c:v>318</c:v>
                </c:pt>
                <c:pt idx="114">
                  <c:v>297</c:v>
                </c:pt>
                <c:pt idx="115">
                  <c:v>310</c:v>
                </c:pt>
                <c:pt idx="116">
                  <c:v>305</c:v>
                </c:pt>
                <c:pt idx="117">
                  <c:v>314</c:v>
                </c:pt>
                <c:pt idx="118">
                  <c:v>325</c:v>
                </c:pt>
                <c:pt idx="119">
                  <c:v>346</c:v>
                </c:pt>
                <c:pt idx="120">
                  <c:v>339</c:v>
                </c:pt>
                <c:pt idx="121">
                  <c:v>350</c:v>
                </c:pt>
                <c:pt idx="122">
                  <c:v>346</c:v>
                </c:pt>
                <c:pt idx="123">
                  <c:v>351</c:v>
                </c:pt>
                <c:pt idx="124">
                  <c:v>326</c:v>
                </c:pt>
                <c:pt idx="125">
                  <c:v>380</c:v>
                </c:pt>
                <c:pt idx="126">
                  <c:v>365</c:v>
                </c:pt>
                <c:pt idx="127">
                  <c:v>396</c:v>
                </c:pt>
                <c:pt idx="128">
                  <c:v>380</c:v>
                </c:pt>
                <c:pt idx="129">
                  <c:v>402</c:v>
                </c:pt>
                <c:pt idx="130">
                  <c:v>388</c:v>
                </c:pt>
                <c:pt idx="131">
                  <c:v>428</c:v>
                </c:pt>
                <c:pt idx="132">
                  <c:v>415</c:v>
                </c:pt>
                <c:pt idx="133">
                  <c:v>435</c:v>
                </c:pt>
                <c:pt idx="134">
                  <c:v>444</c:v>
                </c:pt>
                <c:pt idx="135">
                  <c:v>429</c:v>
                </c:pt>
                <c:pt idx="136">
                  <c:v>425</c:v>
                </c:pt>
                <c:pt idx="137">
                  <c:v>437</c:v>
                </c:pt>
                <c:pt idx="138">
                  <c:v>402</c:v>
                </c:pt>
                <c:pt idx="139">
                  <c:v>467</c:v>
                </c:pt>
                <c:pt idx="140">
                  <c:v>431</c:v>
                </c:pt>
                <c:pt idx="141">
                  <c:v>414</c:v>
                </c:pt>
                <c:pt idx="142">
                  <c:v>415</c:v>
                </c:pt>
                <c:pt idx="143">
                  <c:v>464</c:v>
                </c:pt>
                <c:pt idx="144">
                  <c:v>431</c:v>
                </c:pt>
                <c:pt idx="145">
                  <c:v>437</c:v>
                </c:pt>
                <c:pt idx="146">
                  <c:v>464</c:v>
                </c:pt>
                <c:pt idx="147">
                  <c:v>455</c:v>
                </c:pt>
                <c:pt idx="148">
                  <c:v>462</c:v>
                </c:pt>
                <c:pt idx="149">
                  <c:v>468</c:v>
                </c:pt>
                <c:pt idx="150">
                  <c:v>481</c:v>
                </c:pt>
                <c:pt idx="151">
                  <c:v>463</c:v>
                </c:pt>
                <c:pt idx="152">
                  <c:v>449</c:v>
                </c:pt>
                <c:pt idx="153">
                  <c:v>518</c:v>
                </c:pt>
                <c:pt idx="154">
                  <c:v>456</c:v>
                </c:pt>
                <c:pt idx="155">
                  <c:v>495</c:v>
                </c:pt>
                <c:pt idx="156">
                  <c:v>521</c:v>
                </c:pt>
                <c:pt idx="157">
                  <c:v>467</c:v>
                </c:pt>
                <c:pt idx="158">
                  <c:v>491</c:v>
                </c:pt>
                <c:pt idx="159">
                  <c:v>473</c:v>
                </c:pt>
                <c:pt idx="160">
                  <c:v>509</c:v>
                </c:pt>
                <c:pt idx="161">
                  <c:v>460</c:v>
                </c:pt>
                <c:pt idx="162">
                  <c:v>441</c:v>
                </c:pt>
                <c:pt idx="163">
                  <c:v>457</c:v>
                </c:pt>
                <c:pt idx="164">
                  <c:v>428</c:v>
                </c:pt>
                <c:pt idx="165">
                  <c:v>418</c:v>
                </c:pt>
                <c:pt idx="166">
                  <c:v>462</c:v>
                </c:pt>
                <c:pt idx="167">
                  <c:v>496</c:v>
                </c:pt>
                <c:pt idx="168">
                  <c:v>430</c:v>
                </c:pt>
                <c:pt idx="169">
                  <c:v>430</c:v>
                </c:pt>
                <c:pt idx="170">
                  <c:v>435</c:v>
                </c:pt>
                <c:pt idx="171">
                  <c:v>434</c:v>
                </c:pt>
                <c:pt idx="172">
                  <c:v>419</c:v>
                </c:pt>
                <c:pt idx="173">
                  <c:v>451</c:v>
                </c:pt>
                <c:pt idx="174">
                  <c:v>438</c:v>
                </c:pt>
                <c:pt idx="175">
                  <c:v>416</c:v>
                </c:pt>
                <c:pt idx="176">
                  <c:v>421</c:v>
                </c:pt>
                <c:pt idx="177">
                  <c:v>395</c:v>
                </c:pt>
                <c:pt idx="178">
                  <c:v>391</c:v>
                </c:pt>
                <c:pt idx="179">
                  <c:v>397</c:v>
                </c:pt>
                <c:pt idx="180">
                  <c:v>368</c:v>
                </c:pt>
                <c:pt idx="181">
                  <c:v>363</c:v>
                </c:pt>
                <c:pt idx="182">
                  <c:v>377</c:v>
                </c:pt>
                <c:pt idx="183">
                  <c:v>353</c:v>
                </c:pt>
                <c:pt idx="184">
                  <c:v>371</c:v>
                </c:pt>
                <c:pt idx="185">
                  <c:v>358</c:v>
                </c:pt>
                <c:pt idx="186">
                  <c:v>360</c:v>
                </c:pt>
                <c:pt idx="187">
                  <c:v>349</c:v>
                </c:pt>
                <c:pt idx="188">
                  <c:v>349</c:v>
                </c:pt>
                <c:pt idx="189">
                  <c:v>374</c:v>
                </c:pt>
                <c:pt idx="190">
                  <c:v>348</c:v>
                </c:pt>
                <c:pt idx="191">
                  <c:v>329</c:v>
                </c:pt>
                <c:pt idx="192">
                  <c:v>308</c:v>
                </c:pt>
                <c:pt idx="193">
                  <c:v>325</c:v>
                </c:pt>
                <c:pt idx="194">
                  <c:v>323</c:v>
                </c:pt>
                <c:pt idx="195">
                  <c:v>302</c:v>
                </c:pt>
                <c:pt idx="196">
                  <c:v>304</c:v>
                </c:pt>
                <c:pt idx="197">
                  <c:v>271</c:v>
                </c:pt>
                <c:pt idx="198">
                  <c:v>297</c:v>
                </c:pt>
                <c:pt idx="199">
                  <c:v>304</c:v>
                </c:pt>
                <c:pt idx="200">
                  <c:v>245</c:v>
                </c:pt>
                <c:pt idx="201">
                  <c:v>310</c:v>
                </c:pt>
                <c:pt idx="202">
                  <c:v>273</c:v>
                </c:pt>
                <c:pt idx="203">
                  <c:v>299</c:v>
                </c:pt>
                <c:pt idx="204">
                  <c:v>279</c:v>
                </c:pt>
                <c:pt idx="205">
                  <c:v>287</c:v>
                </c:pt>
                <c:pt idx="206">
                  <c:v>275</c:v>
                </c:pt>
                <c:pt idx="207">
                  <c:v>266</c:v>
                </c:pt>
                <c:pt idx="208">
                  <c:v>240</c:v>
                </c:pt>
                <c:pt idx="209">
                  <c:v>250</c:v>
                </c:pt>
                <c:pt idx="210">
                  <c:v>271</c:v>
                </c:pt>
                <c:pt idx="211">
                  <c:v>260</c:v>
                </c:pt>
                <c:pt idx="212">
                  <c:v>235</c:v>
                </c:pt>
                <c:pt idx="213">
                  <c:v>240</c:v>
                </c:pt>
                <c:pt idx="214">
                  <c:v>270</c:v>
                </c:pt>
                <c:pt idx="215">
                  <c:v>242</c:v>
                </c:pt>
                <c:pt idx="216">
                  <c:v>242</c:v>
                </c:pt>
                <c:pt idx="217">
                  <c:v>249</c:v>
                </c:pt>
                <c:pt idx="218">
                  <c:v>237</c:v>
                </c:pt>
                <c:pt idx="219">
                  <c:v>239</c:v>
                </c:pt>
                <c:pt idx="220">
                  <c:v>254</c:v>
                </c:pt>
                <c:pt idx="221">
                  <c:v>264</c:v>
                </c:pt>
                <c:pt idx="222">
                  <c:v>251</c:v>
                </c:pt>
                <c:pt idx="223">
                  <c:v>235</c:v>
                </c:pt>
                <c:pt idx="224">
                  <c:v>228</c:v>
                </c:pt>
                <c:pt idx="225">
                  <c:v>232</c:v>
                </c:pt>
                <c:pt idx="226">
                  <c:v>239</c:v>
                </c:pt>
                <c:pt idx="227">
                  <c:v>255</c:v>
                </c:pt>
                <c:pt idx="228">
                  <c:v>233</c:v>
                </c:pt>
                <c:pt idx="229">
                  <c:v>263</c:v>
                </c:pt>
                <c:pt idx="230">
                  <c:v>256</c:v>
                </c:pt>
                <c:pt idx="231">
                  <c:v>216</c:v>
                </c:pt>
                <c:pt idx="232">
                  <c:v>202</c:v>
                </c:pt>
                <c:pt idx="233">
                  <c:v>238</c:v>
                </c:pt>
                <c:pt idx="234">
                  <c:v>262</c:v>
                </c:pt>
                <c:pt idx="235">
                  <c:v>238</c:v>
                </c:pt>
                <c:pt idx="236">
                  <c:v>238</c:v>
                </c:pt>
                <c:pt idx="237">
                  <c:v>282</c:v>
                </c:pt>
                <c:pt idx="238">
                  <c:v>255</c:v>
                </c:pt>
                <c:pt idx="239">
                  <c:v>257</c:v>
                </c:pt>
                <c:pt idx="240">
                  <c:v>227</c:v>
                </c:pt>
                <c:pt idx="241">
                  <c:v>236</c:v>
                </c:pt>
                <c:pt idx="242">
                  <c:v>246</c:v>
                </c:pt>
                <c:pt idx="243">
                  <c:v>217</c:v>
                </c:pt>
                <c:pt idx="244">
                  <c:v>224</c:v>
                </c:pt>
                <c:pt idx="245">
                  <c:v>250</c:v>
                </c:pt>
                <c:pt idx="246">
                  <c:v>231</c:v>
                </c:pt>
                <c:pt idx="247">
                  <c:v>246</c:v>
                </c:pt>
                <c:pt idx="248">
                  <c:v>250</c:v>
                </c:pt>
                <c:pt idx="249">
                  <c:v>236</c:v>
                </c:pt>
                <c:pt idx="250">
                  <c:v>201</c:v>
                </c:pt>
                <c:pt idx="251">
                  <c:v>228</c:v>
                </c:pt>
                <c:pt idx="252">
                  <c:v>235</c:v>
                </c:pt>
                <c:pt idx="253">
                  <c:v>222</c:v>
                </c:pt>
                <c:pt idx="254">
                  <c:v>219</c:v>
                </c:pt>
                <c:pt idx="255">
                  <c:v>221</c:v>
                </c:pt>
                <c:pt idx="256">
                  <c:v>232</c:v>
                </c:pt>
                <c:pt idx="257">
                  <c:v>255</c:v>
                </c:pt>
                <c:pt idx="258">
                  <c:v>234</c:v>
                </c:pt>
                <c:pt idx="259">
                  <c:v>226</c:v>
                </c:pt>
                <c:pt idx="260">
                  <c:v>247</c:v>
                </c:pt>
                <c:pt idx="261">
                  <c:v>233</c:v>
                </c:pt>
                <c:pt idx="262">
                  <c:v>246</c:v>
                </c:pt>
                <c:pt idx="263">
                  <c:v>231</c:v>
                </c:pt>
                <c:pt idx="264">
                  <c:v>236</c:v>
                </c:pt>
                <c:pt idx="265">
                  <c:v>251</c:v>
                </c:pt>
                <c:pt idx="266">
                  <c:v>208</c:v>
                </c:pt>
                <c:pt idx="267">
                  <c:v>235</c:v>
                </c:pt>
                <c:pt idx="268">
                  <c:v>237</c:v>
                </c:pt>
                <c:pt idx="269">
                  <c:v>237</c:v>
                </c:pt>
                <c:pt idx="270">
                  <c:v>250</c:v>
                </c:pt>
                <c:pt idx="271">
                  <c:v>227</c:v>
                </c:pt>
                <c:pt idx="272">
                  <c:v>226</c:v>
                </c:pt>
                <c:pt idx="273">
                  <c:v>228</c:v>
                </c:pt>
                <c:pt idx="274">
                  <c:v>255</c:v>
                </c:pt>
                <c:pt idx="275">
                  <c:v>249</c:v>
                </c:pt>
                <c:pt idx="276">
                  <c:v>234</c:v>
                </c:pt>
                <c:pt idx="277">
                  <c:v>250</c:v>
                </c:pt>
                <c:pt idx="278">
                  <c:v>227</c:v>
                </c:pt>
                <c:pt idx="279">
                  <c:v>228</c:v>
                </c:pt>
                <c:pt idx="280">
                  <c:v>235</c:v>
                </c:pt>
                <c:pt idx="281">
                  <c:v>230</c:v>
                </c:pt>
                <c:pt idx="282">
                  <c:v>249</c:v>
                </c:pt>
                <c:pt idx="283">
                  <c:v>227</c:v>
                </c:pt>
                <c:pt idx="284">
                  <c:v>220</c:v>
                </c:pt>
                <c:pt idx="285">
                  <c:v>217</c:v>
                </c:pt>
                <c:pt idx="286">
                  <c:v>213</c:v>
                </c:pt>
                <c:pt idx="287">
                  <c:v>221</c:v>
                </c:pt>
                <c:pt idx="288">
                  <c:v>225</c:v>
                </c:pt>
                <c:pt idx="289">
                  <c:v>244</c:v>
                </c:pt>
                <c:pt idx="290">
                  <c:v>251</c:v>
                </c:pt>
                <c:pt idx="291">
                  <c:v>234</c:v>
                </c:pt>
                <c:pt idx="292">
                  <c:v>236</c:v>
                </c:pt>
                <c:pt idx="293">
                  <c:v>251</c:v>
                </c:pt>
                <c:pt idx="294">
                  <c:v>232</c:v>
                </c:pt>
                <c:pt idx="295">
                  <c:v>266</c:v>
                </c:pt>
                <c:pt idx="296">
                  <c:v>237</c:v>
                </c:pt>
                <c:pt idx="297">
                  <c:v>244</c:v>
                </c:pt>
                <c:pt idx="298">
                  <c:v>231</c:v>
                </c:pt>
                <c:pt idx="299">
                  <c:v>236</c:v>
                </c:pt>
                <c:pt idx="300">
                  <c:v>241</c:v>
                </c:pt>
                <c:pt idx="301">
                  <c:v>241</c:v>
                </c:pt>
                <c:pt idx="302">
                  <c:v>266</c:v>
                </c:pt>
                <c:pt idx="303">
                  <c:v>240</c:v>
                </c:pt>
                <c:pt idx="304">
                  <c:v>258</c:v>
                </c:pt>
                <c:pt idx="305">
                  <c:v>239</c:v>
                </c:pt>
                <c:pt idx="306">
                  <c:v>259</c:v>
                </c:pt>
                <c:pt idx="307">
                  <c:v>258</c:v>
                </c:pt>
                <c:pt idx="308">
                  <c:v>256</c:v>
                </c:pt>
                <c:pt idx="309">
                  <c:v>247</c:v>
                </c:pt>
                <c:pt idx="310">
                  <c:v>263</c:v>
                </c:pt>
                <c:pt idx="311">
                  <c:v>242</c:v>
                </c:pt>
                <c:pt idx="312">
                  <c:v>250</c:v>
                </c:pt>
                <c:pt idx="313">
                  <c:v>263</c:v>
                </c:pt>
                <c:pt idx="314">
                  <c:v>270</c:v>
                </c:pt>
                <c:pt idx="315">
                  <c:v>242</c:v>
                </c:pt>
                <c:pt idx="316">
                  <c:v>263</c:v>
                </c:pt>
                <c:pt idx="317">
                  <c:v>258</c:v>
                </c:pt>
                <c:pt idx="318">
                  <c:v>255</c:v>
                </c:pt>
                <c:pt idx="319">
                  <c:v>281</c:v>
                </c:pt>
                <c:pt idx="320">
                  <c:v>224</c:v>
                </c:pt>
                <c:pt idx="321">
                  <c:v>247</c:v>
                </c:pt>
                <c:pt idx="322">
                  <c:v>258</c:v>
                </c:pt>
                <c:pt idx="323">
                  <c:v>226</c:v>
                </c:pt>
                <c:pt idx="324">
                  <c:v>270</c:v>
                </c:pt>
                <c:pt idx="325">
                  <c:v>238</c:v>
                </c:pt>
                <c:pt idx="326">
                  <c:v>251</c:v>
                </c:pt>
                <c:pt idx="327">
                  <c:v>277</c:v>
                </c:pt>
                <c:pt idx="328">
                  <c:v>262</c:v>
                </c:pt>
                <c:pt idx="329">
                  <c:v>267</c:v>
                </c:pt>
                <c:pt idx="330">
                  <c:v>253</c:v>
                </c:pt>
                <c:pt idx="331">
                  <c:v>257</c:v>
                </c:pt>
                <c:pt idx="332">
                  <c:v>251</c:v>
                </c:pt>
                <c:pt idx="333">
                  <c:v>262</c:v>
                </c:pt>
                <c:pt idx="334">
                  <c:v>257</c:v>
                </c:pt>
                <c:pt idx="335">
                  <c:v>281</c:v>
                </c:pt>
                <c:pt idx="336">
                  <c:v>257</c:v>
                </c:pt>
                <c:pt idx="337">
                  <c:v>248</c:v>
                </c:pt>
                <c:pt idx="338">
                  <c:v>243</c:v>
                </c:pt>
                <c:pt idx="339">
                  <c:v>269</c:v>
                </c:pt>
                <c:pt idx="340">
                  <c:v>287</c:v>
                </c:pt>
                <c:pt idx="341">
                  <c:v>238</c:v>
                </c:pt>
                <c:pt idx="342">
                  <c:v>237</c:v>
                </c:pt>
                <c:pt idx="343">
                  <c:v>239</c:v>
                </c:pt>
                <c:pt idx="344">
                  <c:v>269</c:v>
                </c:pt>
                <c:pt idx="345">
                  <c:v>234</c:v>
                </c:pt>
                <c:pt idx="346">
                  <c:v>263</c:v>
                </c:pt>
                <c:pt idx="347">
                  <c:v>260</c:v>
                </c:pt>
                <c:pt idx="348">
                  <c:v>243</c:v>
                </c:pt>
                <c:pt idx="349">
                  <c:v>243</c:v>
                </c:pt>
                <c:pt idx="350">
                  <c:v>233</c:v>
                </c:pt>
                <c:pt idx="351">
                  <c:v>255</c:v>
                </c:pt>
                <c:pt idx="352">
                  <c:v>269</c:v>
                </c:pt>
                <c:pt idx="353">
                  <c:v>282</c:v>
                </c:pt>
                <c:pt idx="354">
                  <c:v>237</c:v>
                </c:pt>
                <c:pt idx="355">
                  <c:v>255</c:v>
                </c:pt>
                <c:pt idx="356">
                  <c:v>244</c:v>
                </c:pt>
                <c:pt idx="357">
                  <c:v>261</c:v>
                </c:pt>
                <c:pt idx="358">
                  <c:v>241</c:v>
                </c:pt>
                <c:pt idx="359">
                  <c:v>248</c:v>
                </c:pt>
                <c:pt idx="360">
                  <c:v>255</c:v>
                </c:pt>
                <c:pt idx="361">
                  <c:v>214</c:v>
                </c:pt>
                <c:pt idx="362">
                  <c:v>234</c:v>
                </c:pt>
                <c:pt idx="363">
                  <c:v>239</c:v>
                </c:pt>
                <c:pt idx="364">
                  <c:v>242</c:v>
                </c:pt>
                <c:pt idx="365">
                  <c:v>266</c:v>
                </c:pt>
                <c:pt idx="366">
                  <c:v>257</c:v>
                </c:pt>
                <c:pt idx="367">
                  <c:v>239</c:v>
                </c:pt>
                <c:pt idx="368">
                  <c:v>258</c:v>
                </c:pt>
                <c:pt idx="369">
                  <c:v>251</c:v>
                </c:pt>
                <c:pt idx="370">
                  <c:v>236</c:v>
                </c:pt>
                <c:pt idx="371">
                  <c:v>283</c:v>
                </c:pt>
                <c:pt idx="372">
                  <c:v>264</c:v>
                </c:pt>
                <c:pt idx="373">
                  <c:v>254</c:v>
                </c:pt>
                <c:pt idx="374">
                  <c:v>230</c:v>
                </c:pt>
                <c:pt idx="375">
                  <c:v>250</c:v>
                </c:pt>
                <c:pt idx="376">
                  <c:v>264</c:v>
                </c:pt>
                <c:pt idx="377">
                  <c:v>243</c:v>
                </c:pt>
                <c:pt idx="378">
                  <c:v>252</c:v>
                </c:pt>
                <c:pt idx="379">
                  <c:v>241</c:v>
                </c:pt>
                <c:pt idx="380">
                  <c:v>257</c:v>
                </c:pt>
                <c:pt idx="381">
                  <c:v>255</c:v>
                </c:pt>
                <c:pt idx="382">
                  <c:v>243</c:v>
                </c:pt>
                <c:pt idx="383">
                  <c:v>225</c:v>
                </c:pt>
                <c:pt idx="384">
                  <c:v>259</c:v>
                </c:pt>
                <c:pt idx="385">
                  <c:v>234</c:v>
                </c:pt>
                <c:pt idx="386">
                  <c:v>248</c:v>
                </c:pt>
                <c:pt idx="387">
                  <c:v>250</c:v>
                </c:pt>
                <c:pt idx="388">
                  <c:v>222</c:v>
                </c:pt>
                <c:pt idx="389">
                  <c:v>225</c:v>
                </c:pt>
                <c:pt idx="390">
                  <c:v>245</c:v>
                </c:pt>
                <c:pt idx="391">
                  <c:v>236</c:v>
                </c:pt>
                <c:pt idx="392">
                  <c:v>234</c:v>
                </c:pt>
                <c:pt idx="393">
                  <c:v>256</c:v>
                </c:pt>
                <c:pt idx="394">
                  <c:v>218</c:v>
                </c:pt>
                <c:pt idx="395">
                  <c:v>226</c:v>
                </c:pt>
                <c:pt idx="396">
                  <c:v>251</c:v>
                </c:pt>
                <c:pt idx="397">
                  <c:v>253</c:v>
                </c:pt>
                <c:pt idx="398">
                  <c:v>239</c:v>
                </c:pt>
                <c:pt idx="399">
                  <c:v>259</c:v>
                </c:pt>
                <c:pt idx="400">
                  <c:v>232</c:v>
                </c:pt>
                <c:pt idx="401">
                  <c:v>243</c:v>
                </c:pt>
                <c:pt idx="402">
                  <c:v>242</c:v>
                </c:pt>
                <c:pt idx="403">
                  <c:v>251</c:v>
                </c:pt>
                <c:pt idx="404">
                  <c:v>217</c:v>
                </c:pt>
                <c:pt idx="405">
                  <c:v>219</c:v>
                </c:pt>
                <c:pt idx="406">
                  <c:v>218</c:v>
                </c:pt>
                <c:pt idx="407">
                  <c:v>220</c:v>
                </c:pt>
                <c:pt idx="408">
                  <c:v>230</c:v>
                </c:pt>
                <c:pt idx="409">
                  <c:v>232</c:v>
                </c:pt>
                <c:pt idx="410">
                  <c:v>243</c:v>
                </c:pt>
                <c:pt idx="411">
                  <c:v>215</c:v>
                </c:pt>
                <c:pt idx="412">
                  <c:v>247</c:v>
                </c:pt>
                <c:pt idx="413">
                  <c:v>234</c:v>
                </c:pt>
                <c:pt idx="414">
                  <c:v>229</c:v>
                </c:pt>
                <c:pt idx="415">
                  <c:v>231</c:v>
                </c:pt>
                <c:pt idx="416">
                  <c:v>231</c:v>
                </c:pt>
                <c:pt idx="417">
                  <c:v>237</c:v>
                </c:pt>
                <c:pt idx="418">
                  <c:v>229</c:v>
                </c:pt>
                <c:pt idx="419">
                  <c:v>248</c:v>
                </c:pt>
                <c:pt idx="420">
                  <c:v>244</c:v>
                </c:pt>
                <c:pt idx="421">
                  <c:v>203</c:v>
                </c:pt>
                <c:pt idx="422">
                  <c:v>235</c:v>
                </c:pt>
                <c:pt idx="423">
                  <c:v>242</c:v>
                </c:pt>
                <c:pt idx="424">
                  <c:v>232</c:v>
                </c:pt>
                <c:pt idx="425">
                  <c:v>216</c:v>
                </c:pt>
                <c:pt idx="426">
                  <c:v>256</c:v>
                </c:pt>
                <c:pt idx="427">
                  <c:v>237</c:v>
                </c:pt>
                <c:pt idx="428">
                  <c:v>240</c:v>
                </c:pt>
                <c:pt idx="429">
                  <c:v>216</c:v>
                </c:pt>
                <c:pt idx="430">
                  <c:v>234</c:v>
                </c:pt>
                <c:pt idx="431">
                  <c:v>242</c:v>
                </c:pt>
                <c:pt idx="432">
                  <c:v>221</c:v>
                </c:pt>
                <c:pt idx="433">
                  <c:v>235</c:v>
                </c:pt>
                <c:pt idx="434">
                  <c:v>240</c:v>
                </c:pt>
                <c:pt idx="435">
                  <c:v>234</c:v>
                </c:pt>
                <c:pt idx="436">
                  <c:v>255</c:v>
                </c:pt>
                <c:pt idx="437">
                  <c:v>212</c:v>
                </c:pt>
                <c:pt idx="438">
                  <c:v>232</c:v>
                </c:pt>
                <c:pt idx="439">
                  <c:v>229</c:v>
                </c:pt>
                <c:pt idx="440">
                  <c:v>237</c:v>
                </c:pt>
                <c:pt idx="441">
                  <c:v>227</c:v>
                </c:pt>
                <c:pt idx="442">
                  <c:v>240</c:v>
                </c:pt>
                <c:pt idx="443">
                  <c:v>225</c:v>
                </c:pt>
                <c:pt idx="444">
                  <c:v>226</c:v>
                </c:pt>
                <c:pt idx="445">
                  <c:v>214</c:v>
                </c:pt>
                <c:pt idx="446">
                  <c:v>223</c:v>
                </c:pt>
                <c:pt idx="447">
                  <c:v>240</c:v>
                </c:pt>
                <c:pt idx="448">
                  <c:v>243</c:v>
                </c:pt>
                <c:pt idx="449">
                  <c:v>229</c:v>
                </c:pt>
                <c:pt idx="450">
                  <c:v>226</c:v>
                </c:pt>
                <c:pt idx="451">
                  <c:v>229</c:v>
                </c:pt>
                <c:pt idx="452">
                  <c:v>225</c:v>
                </c:pt>
                <c:pt idx="453">
                  <c:v>217</c:v>
                </c:pt>
                <c:pt idx="454">
                  <c:v>229</c:v>
                </c:pt>
                <c:pt idx="455">
                  <c:v>227</c:v>
                </c:pt>
                <c:pt idx="456">
                  <c:v>231</c:v>
                </c:pt>
                <c:pt idx="457">
                  <c:v>245</c:v>
                </c:pt>
                <c:pt idx="458">
                  <c:v>220</c:v>
                </c:pt>
                <c:pt idx="459">
                  <c:v>259</c:v>
                </c:pt>
                <c:pt idx="460">
                  <c:v>230</c:v>
                </c:pt>
                <c:pt idx="461">
                  <c:v>226</c:v>
                </c:pt>
                <c:pt idx="462">
                  <c:v>210</c:v>
                </c:pt>
                <c:pt idx="463">
                  <c:v>248</c:v>
                </c:pt>
                <c:pt idx="464">
                  <c:v>230</c:v>
                </c:pt>
                <c:pt idx="465">
                  <c:v>215</c:v>
                </c:pt>
                <c:pt idx="466">
                  <c:v>217</c:v>
                </c:pt>
                <c:pt idx="467">
                  <c:v>209</c:v>
                </c:pt>
                <c:pt idx="468">
                  <c:v>251</c:v>
                </c:pt>
                <c:pt idx="469">
                  <c:v>222</c:v>
                </c:pt>
                <c:pt idx="470">
                  <c:v>271</c:v>
                </c:pt>
                <c:pt idx="471">
                  <c:v>234</c:v>
                </c:pt>
                <c:pt idx="472">
                  <c:v>235</c:v>
                </c:pt>
                <c:pt idx="473">
                  <c:v>237</c:v>
                </c:pt>
                <c:pt idx="474">
                  <c:v>216</c:v>
                </c:pt>
                <c:pt idx="475">
                  <c:v>224</c:v>
                </c:pt>
                <c:pt idx="476">
                  <c:v>233</c:v>
                </c:pt>
                <c:pt idx="477">
                  <c:v>192</c:v>
                </c:pt>
                <c:pt idx="478">
                  <c:v>242</c:v>
                </c:pt>
                <c:pt idx="479">
                  <c:v>244</c:v>
                </c:pt>
                <c:pt idx="480">
                  <c:v>236</c:v>
                </c:pt>
                <c:pt idx="481">
                  <c:v>249</c:v>
                </c:pt>
                <c:pt idx="482">
                  <c:v>238</c:v>
                </c:pt>
                <c:pt idx="483">
                  <c:v>223</c:v>
                </c:pt>
                <c:pt idx="484">
                  <c:v>205</c:v>
                </c:pt>
                <c:pt idx="485">
                  <c:v>231</c:v>
                </c:pt>
                <c:pt idx="486">
                  <c:v>224</c:v>
                </c:pt>
                <c:pt idx="487">
                  <c:v>233</c:v>
                </c:pt>
                <c:pt idx="488">
                  <c:v>201</c:v>
                </c:pt>
                <c:pt idx="489">
                  <c:v>243</c:v>
                </c:pt>
                <c:pt idx="490">
                  <c:v>233</c:v>
                </c:pt>
                <c:pt idx="491">
                  <c:v>224</c:v>
                </c:pt>
                <c:pt idx="492">
                  <c:v>249</c:v>
                </c:pt>
                <c:pt idx="493">
                  <c:v>237</c:v>
                </c:pt>
                <c:pt idx="494">
                  <c:v>248</c:v>
                </c:pt>
                <c:pt idx="495">
                  <c:v>250</c:v>
                </c:pt>
                <c:pt idx="496">
                  <c:v>234</c:v>
                </c:pt>
                <c:pt idx="497">
                  <c:v>234</c:v>
                </c:pt>
                <c:pt idx="498">
                  <c:v>216</c:v>
                </c:pt>
                <c:pt idx="499">
                  <c:v>221</c:v>
                </c:pt>
                <c:pt idx="500">
                  <c:v>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104170312044339E-2"/>
          <c:y val="1.4631947116410278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Nitrogen!$E$14:$E$1115</c:f>
              <c:numCache>
                <c:formatCode>General</c:formatCode>
                <c:ptCount val="1102"/>
                <c:pt idx="0">
                  <c:v>4.7329089006775575</c:v>
                </c:pt>
                <c:pt idx="1">
                  <c:v>12.794258391590461</c:v>
                </c:pt>
                <c:pt idx="2">
                  <c:v>11.855607882503591</c:v>
                </c:pt>
                <c:pt idx="3">
                  <c:v>10.916957373416608</c:v>
                </c:pt>
                <c:pt idx="4">
                  <c:v>-11.021693135670262</c:v>
                </c:pt>
                <c:pt idx="5">
                  <c:v>-12.960343644757359</c:v>
                </c:pt>
                <c:pt idx="6">
                  <c:v>19.101005846155658</c:v>
                </c:pt>
                <c:pt idx="7">
                  <c:v>14.162355337068675</c:v>
                </c:pt>
                <c:pt idx="8">
                  <c:v>-10.776295172018308</c:v>
                </c:pt>
                <c:pt idx="9">
                  <c:v>-0.71494568110517775</c:v>
                </c:pt>
                <c:pt idx="10">
                  <c:v>-20.653596190192275</c:v>
                </c:pt>
                <c:pt idx="11">
                  <c:v>5.4077533007196052</c:v>
                </c:pt>
                <c:pt idx="12">
                  <c:v>-9.5308972083674917</c:v>
                </c:pt>
                <c:pt idx="13">
                  <c:v>15.530452282545525</c:v>
                </c:pt>
                <c:pt idx="14">
                  <c:v>-25.408198226541344</c:v>
                </c:pt>
                <c:pt idx="15">
                  <c:v>-19.346848735628441</c:v>
                </c:pt>
                <c:pt idx="16">
                  <c:v>-1.2854992447153109</c:v>
                </c:pt>
                <c:pt idx="17">
                  <c:v>-17.224149753802294</c:v>
                </c:pt>
                <c:pt idx="18">
                  <c:v>-21.162800262889391</c:v>
                </c:pt>
                <c:pt idx="19">
                  <c:v>5.8985492280237395</c:v>
                </c:pt>
                <c:pt idx="20">
                  <c:v>-10.040101281063357</c:v>
                </c:pt>
                <c:pt idx="21">
                  <c:v>-8.978751790150227</c:v>
                </c:pt>
                <c:pt idx="22">
                  <c:v>-2.9174022992372102</c:v>
                </c:pt>
                <c:pt idx="23">
                  <c:v>-5.8560528083243071</c:v>
                </c:pt>
                <c:pt idx="24">
                  <c:v>-42.794703317411177</c:v>
                </c:pt>
                <c:pt idx="25">
                  <c:v>-3.7333538264982735</c:v>
                </c:pt>
                <c:pt idx="26">
                  <c:v>-23.672004335585143</c:v>
                </c:pt>
                <c:pt idx="27">
                  <c:v>4.3893451553278737</c:v>
                </c:pt>
                <c:pt idx="28">
                  <c:v>23.450694646240777</c:v>
                </c:pt>
                <c:pt idx="29">
                  <c:v>0.51204413715390729</c:v>
                </c:pt>
                <c:pt idx="30">
                  <c:v>-17.426606371933076</c:v>
                </c:pt>
                <c:pt idx="31">
                  <c:v>-24.365256881020059</c:v>
                </c:pt>
                <c:pt idx="32">
                  <c:v>3.6960926098929576</c:v>
                </c:pt>
                <c:pt idx="33">
                  <c:v>-5.2425578991951625</c:v>
                </c:pt>
                <c:pt idx="34">
                  <c:v>0.81879159171774063</c:v>
                </c:pt>
                <c:pt idx="35">
                  <c:v>-13.119858917369243</c:v>
                </c:pt>
                <c:pt idx="36">
                  <c:v>12.941490573543774</c:v>
                </c:pt>
                <c:pt idx="37">
                  <c:v>3.002840064456791</c:v>
                </c:pt>
                <c:pt idx="38">
                  <c:v>4.0641895553699214</c:v>
                </c:pt>
                <c:pt idx="39">
                  <c:v>-14.874460953717175</c:v>
                </c:pt>
                <c:pt idx="40">
                  <c:v>-4.8131114628041587</c:v>
                </c:pt>
                <c:pt idx="41">
                  <c:v>15.248238028108972</c:v>
                </c:pt>
                <c:pt idx="42">
                  <c:v>13.309587519021875</c:v>
                </c:pt>
                <c:pt idx="43">
                  <c:v>8.3709370099350053</c:v>
                </c:pt>
                <c:pt idx="44">
                  <c:v>24.432286500847908</c:v>
                </c:pt>
                <c:pt idx="45">
                  <c:v>4.4936359917609252</c:v>
                </c:pt>
                <c:pt idx="46">
                  <c:v>10.554985482674056</c:v>
                </c:pt>
                <c:pt idx="47">
                  <c:v>-36.383665026413041</c:v>
                </c:pt>
                <c:pt idx="48">
                  <c:v>7.6776844645000892</c:v>
                </c:pt>
                <c:pt idx="49">
                  <c:v>-8.2609660445870077</c:v>
                </c:pt>
                <c:pt idx="50">
                  <c:v>9.8003834463260091</c:v>
                </c:pt>
                <c:pt idx="51">
                  <c:v>-0.13826706276086043</c:v>
                </c:pt>
                <c:pt idx="52">
                  <c:v>-8.0769175718479573</c:v>
                </c:pt>
                <c:pt idx="53">
                  <c:v>8.9844319190651731</c:v>
                </c:pt>
                <c:pt idx="54">
                  <c:v>-24.95421859002181</c:v>
                </c:pt>
                <c:pt idx="55">
                  <c:v>6.1071309008899561</c:v>
                </c:pt>
                <c:pt idx="56">
                  <c:v>34.168480391802973</c:v>
                </c:pt>
                <c:pt idx="57">
                  <c:v>9.229829882715876</c:v>
                </c:pt>
                <c:pt idx="58">
                  <c:v>1.2911793736290065</c:v>
                </c:pt>
                <c:pt idx="59">
                  <c:v>-15.647471135457977</c:v>
                </c:pt>
                <c:pt idx="60">
                  <c:v>-25.58612164454496</c:v>
                </c:pt>
                <c:pt idx="61">
                  <c:v>-14.524772153631943</c:v>
                </c:pt>
                <c:pt idx="62">
                  <c:v>11.53657733728096</c:v>
                </c:pt>
                <c:pt idx="63">
                  <c:v>5.5979268281940904</c:v>
                </c:pt>
                <c:pt idx="64">
                  <c:v>4.6592763191071072</c:v>
                </c:pt>
                <c:pt idx="65">
                  <c:v>14.720625810020124</c:v>
                </c:pt>
                <c:pt idx="66">
                  <c:v>-17.218024699066859</c:v>
                </c:pt>
                <c:pt idx="67">
                  <c:v>28.843324791846157</c:v>
                </c:pt>
                <c:pt idx="68">
                  <c:v>-4.0953257172408257</c:v>
                </c:pt>
                <c:pt idx="69">
                  <c:v>-17.033976226327809</c:v>
                </c:pt>
                <c:pt idx="70">
                  <c:v>1.0273732645853215</c:v>
                </c:pt>
                <c:pt idx="71">
                  <c:v>-32.911277244501775</c:v>
                </c:pt>
                <c:pt idx="72">
                  <c:v>-11.849927753588759</c:v>
                </c:pt>
                <c:pt idx="73">
                  <c:v>-13.788578262675742</c:v>
                </c:pt>
                <c:pt idx="74">
                  <c:v>4.272771228237275</c:v>
                </c:pt>
                <c:pt idx="75">
                  <c:v>16.334120719150405</c:v>
                </c:pt>
                <c:pt idx="76">
                  <c:v>-10.604529789936691</c:v>
                </c:pt>
                <c:pt idx="77">
                  <c:v>-22.543180299024812</c:v>
                </c:pt>
                <c:pt idx="78">
                  <c:v>8.5181691918880915</c:v>
                </c:pt>
                <c:pt idx="79">
                  <c:v>-35.420481317198892</c:v>
                </c:pt>
                <c:pt idx="80">
                  <c:v>4.6408681737142388</c:v>
                </c:pt>
                <c:pt idx="81">
                  <c:v>0.70221766462714186</c:v>
                </c:pt>
                <c:pt idx="82">
                  <c:v>24.763567155540272</c:v>
                </c:pt>
                <c:pt idx="83">
                  <c:v>-9.1750833535467109</c:v>
                </c:pt>
                <c:pt idx="84">
                  <c:v>36.886266137366192</c:v>
                </c:pt>
                <c:pt idx="85">
                  <c:v>-1.0523843717206773</c:v>
                </c:pt>
                <c:pt idx="86">
                  <c:v>5.0089651191922258</c:v>
                </c:pt>
                <c:pt idx="87">
                  <c:v>-1.9296853898946438</c:v>
                </c:pt>
                <c:pt idx="88">
                  <c:v>25.131664101018373</c:v>
                </c:pt>
                <c:pt idx="89">
                  <c:v>8.1930135919312761</c:v>
                </c:pt>
                <c:pt idx="90">
                  <c:v>17.254363082844407</c:v>
                </c:pt>
                <c:pt idx="91">
                  <c:v>17.315712573757423</c:v>
                </c:pt>
                <c:pt idx="92">
                  <c:v>22.37706206467044</c:v>
                </c:pt>
                <c:pt idx="93">
                  <c:v>7.4384115555834569</c:v>
                </c:pt>
                <c:pt idx="94">
                  <c:v>14.49976104649636</c:v>
                </c:pt>
                <c:pt idx="95">
                  <c:v>9.5611105374094905</c:v>
                </c:pt>
                <c:pt idx="96">
                  <c:v>18.622460028322507</c:v>
                </c:pt>
                <c:pt idx="97">
                  <c:v>35.683809519235524</c:v>
                </c:pt>
                <c:pt idx="98">
                  <c:v>5.7451590101485408</c:v>
                </c:pt>
                <c:pt idx="99">
                  <c:v>-13.193491498939579</c:v>
                </c:pt>
                <c:pt idx="100">
                  <c:v>24.867857991973324</c:v>
                </c:pt>
                <c:pt idx="101">
                  <c:v>14.929207482886341</c:v>
                </c:pt>
                <c:pt idx="102">
                  <c:v>14.990556973799357</c:v>
                </c:pt>
                <c:pt idx="103">
                  <c:v>19.051906464712374</c:v>
                </c:pt>
                <c:pt idx="104">
                  <c:v>13.113255955625505</c:v>
                </c:pt>
                <c:pt idx="105">
                  <c:v>49.174605446538408</c:v>
                </c:pt>
                <c:pt idx="106">
                  <c:v>3.2359549374514245</c:v>
                </c:pt>
                <c:pt idx="107">
                  <c:v>36.297304428364555</c:v>
                </c:pt>
                <c:pt idx="108">
                  <c:v>41.358653919277458</c:v>
                </c:pt>
                <c:pt idx="109">
                  <c:v>39.420003410190589</c:v>
                </c:pt>
                <c:pt idx="110">
                  <c:v>47.481352901103492</c:v>
                </c:pt>
                <c:pt idx="111">
                  <c:v>55.542702392016508</c:v>
                </c:pt>
                <c:pt idx="112">
                  <c:v>51.604051882929639</c:v>
                </c:pt>
                <c:pt idx="113">
                  <c:v>77.665401373842542</c:v>
                </c:pt>
                <c:pt idx="114">
                  <c:v>56.726750864755672</c:v>
                </c:pt>
                <c:pt idx="115">
                  <c:v>69.788100355668689</c:v>
                </c:pt>
                <c:pt idx="116">
                  <c:v>64.849449846581592</c:v>
                </c:pt>
                <c:pt idx="117">
                  <c:v>73.910799337494723</c:v>
                </c:pt>
                <c:pt idx="118">
                  <c:v>84.972148828407626</c:v>
                </c:pt>
                <c:pt idx="119">
                  <c:v>106.03349831932076</c:v>
                </c:pt>
                <c:pt idx="120">
                  <c:v>99.094847810233773</c:v>
                </c:pt>
                <c:pt idx="121">
                  <c:v>110.15619730114554</c:v>
                </c:pt>
                <c:pt idx="122">
                  <c:v>106.21754679205856</c:v>
                </c:pt>
                <c:pt idx="123">
                  <c:v>111.27889628297146</c:v>
                </c:pt>
                <c:pt idx="124">
                  <c:v>86.34024577388459</c:v>
                </c:pt>
                <c:pt idx="125">
                  <c:v>140.40159526479761</c:v>
                </c:pt>
                <c:pt idx="126">
                  <c:v>125.46294475571062</c:v>
                </c:pt>
                <c:pt idx="127">
                  <c:v>156.52429424662364</c:v>
                </c:pt>
                <c:pt idx="128">
                  <c:v>140.58564373753666</c:v>
                </c:pt>
                <c:pt idx="129">
                  <c:v>162.64699322844967</c:v>
                </c:pt>
                <c:pt idx="130">
                  <c:v>148.70834271936269</c:v>
                </c:pt>
                <c:pt idx="131">
                  <c:v>188.76969221027582</c:v>
                </c:pt>
                <c:pt idx="132">
                  <c:v>175.83104170118872</c:v>
                </c:pt>
                <c:pt idx="133">
                  <c:v>195.89239119210174</c:v>
                </c:pt>
                <c:pt idx="134">
                  <c:v>204.95374068301476</c:v>
                </c:pt>
                <c:pt idx="135">
                  <c:v>190.01509017392777</c:v>
                </c:pt>
                <c:pt idx="136">
                  <c:v>186.0764396648409</c:v>
                </c:pt>
                <c:pt idx="137">
                  <c:v>198.13778915575381</c:v>
                </c:pt>
                <c:pt idx="138">
                  <c:v>163.19913864666682</c:v>
                </c:pt>
                <c:pt idx="139">
                  <c:v>228.26048813757984</c:v>
                </c:pt>
                <c:pt idx="140">
                  <c:v>192.32183762849286</c:v>
                </c:pt>
                <c:pt idx="141">
                  <c:v>175.38318711940599</c:v>
                </c:pt>
                <c:pt idx="142">
                  <c:v>176.44453661031889</c:v>
                </c:pt>
                <c:pt idx="143">
                  <c:v>225.50588610123077</c:v>
                </c:pt>
                <c:pt idx="144">
                  <c:v>192.56723559214379</c:v>
                </c:pt>
                <c:pt idx="145">
                  <c:v>198.62858508305669</c:v>
                </c:pt>
                <c:pt idx="146">
                  <c:v>225.68993457396982</c:v>
                </c:pt>
                <c:pt idx="147">
                  <c:v>216.75128406488273</c:v>
                </c:pt>
                <c:pt idx="148">
                  <c:v>223.81263355579586</c:v>
                </c:pt>
                <c:pt idx="149">
                  <c:v>229.87398304670887</c:v>
                </c:pt>
                <c:pt idx="150">
                  <c:v>242.93533253762178</c:v>
                </c:pt>
                <c:pt idx="151">
                  <c:v>224.99668202853491</c:v>
                </c:pt>
                <c:pt idx="152">
                  <c:v>211.05803151944781</c:v>
                </c:pt>
                <c:pt idx="153">
                  <c:v>280.11938101036094</c:v>
                </c:pt>
                <c:pt idx="154">
                  <c:v>218.18073050127396</c:v>
                </c:pt>
                <c:pt idx="155">
                  <c:v>257.24207999218686</c:v>
                </c:pt>
                <c:pt idx="156">
                  <c:v>283.30342948309999</c:v>
                </c:pt>
                <c:pt idx="157">
                  <c:v>229.36477897401301</c:v>
                </c:pt>
                <c:pt idx="158">
                  <c:v>253.42612846492602</c:v>
                </c:pt>
                <c:pt idx="159">
                  <c:v>235.48747795583904</c:v>
                </c:pt>
                <c:pt idx="160">
                  <c:v>271.54882744675194</c:v>
                </c:pt>
                <c:pt idx="161">
                  <c:v>222.61017693766507</c:v>
                </c:pt>
                <c:pt idx="162">
                  <c:v>203.67152642857809</c:v>
                </c:pt>
                <c:pt idx="163">
                  <c:v>219.73287591949111</c:v>
                </c:pt>
                <c:pt idx="164">
                  <c:v>190.79422541040412</c:v>
                </c:pt>
                <c:pt idx="165">
                  <c:v>180.855574901316</c:v>
                </c:pt>
                <c:pt idx="166">
                  <c:v>224.91692439222891</c:v>
                </c:pt>
                <c:pt idx="167">
                  <c:v>258.97827388314192</c:v>
                </c:pt>
                <c:pt idx="168">
                  <c:v>193.03962337405505</c:v>
                </c:pt>
                <c:pt idx="169">
                  <c:v>193.10097286496796</c:v>
                </c:pt>
                <c:pt idx="170">
                  <c:v>198.16232235588109</c:v>
                </c:pt>
                <c:pt idx="171">
                  <c:v>197.22367184679399</c:v>
                </c:pt>
                <c:pt idx="172">
                  <c:v>182.28502133770701</c:v>
                </c:pt>
                <c:pt idx="173">
                  <c:v>214.34637082862014</c:v>
                </c:pt>
                <c:pt idx="174">
                  <c:v>201.40772031953304</c:v>
                </c:pt>
                <c:pt idx="175">
                  <c:v>179.46906981044617</c:v>
                </c:pt>
                <c:pt idx="176">
                  <c:v>184.53041930135907</c:v>
                </c:pt>
                <c:pt idx="177">
                  <c:v>158.59176879227209</c:v>
                </c:pt>
                <c:pt idx="178">
                  <c:v>154.65311828318522</c:v>
                </c:pt>
                <c:pt idx="179">
                  <c:v>160.71446777409813</c:v>
                </c:pt>
                <c:pt idx="180">
                  <c:v>131.77581726501126</c:v>
                </c:pt>
                <c:pt idx="181">
                  <c:v>126.83716675592427</c:v>
                </c:pt>
                <c:pt idx="182">
                  <c:v>140.89851624683718</c:v>
                </c:pt>
                <c:pt idx="183">
                  <c:v>116.95986573775031</c:v>
                </c:pt>
                <c:pt idx="184">
                  <c:v>135.02121522866321</c:v>
                </c:pt>
                <c:pt idx="185">
                  <c:v>122.08256471957634</c:v>
                </c:pt>
                <c:pt idx="186">
                  <c:v>124.14391421048936</c:v>
                </c:pt>
                <c:pt idx="187">
                  <c:v>113.20526370140112</c:v>
                </c:pt>
                <c:pt idx="188">
                  <c:v>113.26661319231414</c:v>
                </c:pt>
                <c:pt idx="189">
                  <c:v>138.32796268322704</c:v>
                </c:pt>
                <c:pt idx="190">
                  <c:v>112.38931217414017</c:v>
                </c:pt>
                <c:pt idx="191">
                  <c:v>93.45066166505319</c:v>
                </c:pt>
                <c:pt idx="192">
                  <c:v>72.51201115596632</c:v>
                </c:pt>
                <c:pt idx="193">
                  <c:v>89.573360646879223</c:v>
                </c:pt>
                <c:pt idx="194">
                  <c:v>87.63471013779224</c:v>
                </c:pt>
                <c:pt idx="195">
                  <c:v>66.696059628705257</c:v>
                </c:pt>
                <c:pt idx="196">
                  <c:v>68.757409119618274</c:v>
                </c:pt>
                <c:pt idx="197">
                  <c:v>35.818758610531404</c:v>
                </c:pt>
                <c:pt idx="198">
                  <c:v>61.880108101444307</c:v>
                </c:pt>
                <c:pt idx="199">
                  <c:v>68.941457592357324</c:v>
                </c:pt>
                <c:pt idx="200">
                  <c:v>10.002807083270341</c:v>
                </c:pt>
                <c:pt idx="201">
                  <c:v>75.064156574183357</c:v>
                </c:pt>
                <c:pt idx="202">
                  <c:v>38.125506065096488</c:v>
                </c:pt>
                <c:pt idx="203">
                  <c:v>64.186855556009391</c:v>
                </c:pt>
                <c:pt idx="204">
                  <c:v>44.248205046922408</c:v>
                </c:pt>
                <c:pt idx="205">
                  <c:v>52.309554537835538</c:v>
                </c:pt>
                <c:pt idx="206">
                  <c:v>40.370904028748441</c:v>
                </c:pt>
                <c:pt idx="207">
                  <c:v>31.432253519661572</c:v>
                </c:pt>
                <c:pt idx="208">
                  <c:v>5.4936030105744749</c:v>
                </c:pt>
                <c:pt idx="209">
                  <c:v>15.554952501486355</c:v>
                </c:pt>
                <c:pt idx="210">
                  <c:v>36.616301992399372</c:v>
                </c:pt>
                <c:pt idx="211">
                  <c:v>25.677651483312275</c:v>
                </c:pt>
                <c:pt idx="212">
                  <c:v>0.73900097422540512</c:v>
                </c:pt>
                <c:pt idx="213">
                  <c:v>5.8003504651383082</c:v>
                </c:pt>
                <c:pt idx="214">
                  <c:v>35.861699956051439</c:v>
                </c:pt>
                <c:pt idx="215">
                  <c:v>7.9230494469644555</c:v>
                </c:pt>
                <c:pt idx="216">
                  <c:v>7.9843989378773585</c:v>
                </c:pt>
                <c:pt idx="217">
                  <c:v>15.045748428790489</c:v>
                </c:pt>
                <c:pt idx="218">
                  <c:v>3.1070979197035058</c:v>
                </c:pt>
                <c:pt idx="219">
                  <c:v>5.1684474106165226</c:v>
                </c:pt>
                <c:pt idx="220">
                  <c:v>21.781906631236893</c:v>
                </c:pt>
                <c:pt idx="221">
                  <c:v>31.792024728983421</c:v>
                </c:pt>
                <c:pt idx="222">
                  <c:v>18.802142826729977</c:v>
                </c:pt>
                <c:pt idx="223">
                  <c:v>2.8122609244765044</c:v>
                </c:pt>
                <c:pt idx="224">
                  <c:v>-4.1776209777769395</c:v>
                </c:pt>
                <c:pt idx="225">
                  <c:v>-0.16750288003041192</c:v>
                </c:pt>
                <c:pt idx="226">
                  <c:v>6.8426152177161157</c:v>
                </c:pt>
                <c:pt idx="227">
                  <c:v>22.852733315462672</c:v>
                </c:pt>
                <c:pt idx="228">
                  <c:v>0.86285141320919934</c:v>
                </c:pt>
                <c:pt idx="229">
                  <c:v>30.872969510955727</c:v>
                </c:pt>
                <c:pt idx="230">
                  <c:v>23.883087608702283</c:v>
                </c:pt>
                <c:pt idx="231">
                  <c:v>-16.106794293551388</c:v>
                </c:pt>
                <c:pt idx="232">
                  <c:v>-30.096676195804861</c:v>
                </c:pt>
                <c:pt idx="233">
                  <c:v>5.9134419019416669</c:v>
                </c:pt>
                <c:pt idx="234">
                  <c:v>29.923559999688223</c:v>
                </c:pt>
                <c:pt idx="235">
                  <c:v>5.9336780974347505</c:v>
                </c:pt>
                <c:pt idx="236">
                  <c:v>5.9437961951813065</c:v>
                </c:pt>
                <c:pt idx="237">
                  <c:v>49.953914292927834</c:v>
                </c:pt>
                <c:pt idx="238">
                  <c:v>22.964032390674362</c:v>
                </c:pt>
                <c:pt idx="239">
                  <c:v>24.974150488420918</c:v>
                </c:pt>
                <c:pt idx="240">
                  <c:v>-5.0157314138325546</c:v>
                </c:pt>
                <c:pt idx="241">
                  <c:v>3.9943866839140014</c:v>
                </c:pt>
                <c:pt idx="242">
                  <c:v>14.004504781660529</c:v>
                </c:pt>
                <c:pt idx="243">
                  <c:v>-14.985377120592943</c:v>
                </c:pt>
                <c:pt idx="244">
                  <c:v>-7.9752590228463873</c:v>
                </c:pt>
                <c:pt idx="245">
                  <c:v>18.03485907490014</c:v>
                </c:pt>
                <c:pt idx="246">
                  <c:v>-0.95502282735330368</c:v>
                </c:pt>
                <c:pt idx="247">
                  <c:v>14.055095270393224</c:v>
                </c:pt>
                <c:pt idx="248">
                  <c:v>18.065213368139752</c:v>
                </c:pt>
                <c:pt idx="249">
                  <c:v>4.0753314658862791</c:v>
                </c:pt>
                <c:pt idx="250">
                  <c:v>-30.914550436367193</c:v>
                </c:pt>
                <c:pt idx="251">
                  <c:v>-3.9044323386206372</c:v>
                </c:pt>
                <c:pt idx="252">
                  <c:v>3.1056857591258904</c:v>
                </c:pt>
                <c:pt idx="253">
                  <c:v>-9.8841961431277525</c:v>
                </c:pt>
                <c:pt idx="254">
                  <c:v>-12.874078045381225</c:v>
                </c:pt>
                <c:pt idx="255">
                  <c:v>-10.863959947634697</c:v>
                </c:pt>
                <c:pt idx="256">
                  <c:v>0.14615815011185873</c:v>
                </c:pt>
                <c:pt idx="257">
                  <c:v>23.156276247858386</c:v>
                </c:pt>
                <c:pt idx="258">
                  <c:v>2.1663943456049424</c:v>
                </c:pt>
                <c:pt idx="259">
                  <c:v>-5.82348755664853</c:v>
                </c:pt>
                <c:pt idx="260">
                  <c:v>15.186630541097998</c:v>
                </c:pt>
                <c:pt idx="261">
                  <c:v>1.1967486388445536</c:v>
                </c:pt>
                <c:pt idx="262">
                  <c:v>14.206866736591081</c:v>
                </c:pt>
                <c:pt idx="263">
                  <c:v>-0.78301516566236273</c:v>
                </c:pt>
                <c:pt idx="264">
                  <c:v>4.2271029320841649</c:v>
                </c:pt>
                <c:pt idx="265">
                  <c:v>19.237221029830692</c:v>
                </c:pt>
                <c:pt idx="266">
                  <c:v>-23.75266087242278</c:v>
                </c:pt>
                <c:pt idx="267">
                  <c:v>3.2574572253237477</c:v>
                </c:pt>
                <c:pt idx="268">
                  <c:v>5.2675753230703037</c:v>
                </c:pt>
                <c:pt idx="269">
                  <c:v>5.2776934208168313</c:v>
                </c:pt>
                <c:pt idx="270">
                  <c:v>18.287811518563359</c:v>
                </c:pt>
                <c:pt idx="271">
                  <c:v>-4.702070383690085</c:v>
                </c:pt>
                <c:pt idx="272">
                  <c:v>-5.6919522859435574</c:v>
                </c:pt>
                <c:pt idx="273">
                  <c:v>-3.6818341881970014</c:v>
                </c:pt>
                <c:pt idx="274">
                  <c:v>23.328283909549526</c:v>
                </c:pt>
                <c:pt idx="275">
                  <c:v>17.338402007295883</c:v>
                </c:pt>
                <c:pt idx="276">
                  <c:v>2.3485201050424109</c:v>
                </c:pt>
                <c:pt idx="277">
                  <c:v>18.358638202788939</c:v>
                </c:pt>
                <c:pt idx="278">
                  <c:v>-4.6312436994645054</c:v>
                </c:pt>
                <c:pt idx="279">
                  <c:v>-3.6211256017179778</c:v>
                </c:pt>
                <c:pt idx="280">
                  <c:v>3.3889924960285782</c:v>
                </c:pt>
                <c:pt idx="281">
                  <c:v>-1.6008894062248942</c:v>
                </c:pt>
                <c:pt idx="282">
                  <c:v>17.409228691521633</c:v>
                </c:pt>
                <c:pt idx="283">
                  <c:v>-4.580653210731839</c:v>
                </c:pt>
                <c:pt idx="284">
                  <c:v>-11.570535112985311</c:v>
                </c:pt>
                <c:pt idx="285">
                  <c:v>-14.560417015238755</c:v>
                </c:pt>
                <c:pt idx="286">
                  <c:v>-18.550298917492228</c:v>
                </c:pt>
                <c:pt idx="287">
                  <c:v>-10.5401808197457</c:v>
                </c:pt>
                <c:pt idx="288">
                  <c:v>-6.5300627219991441</c:v>
                </c:pt>
                <c:pt idx="289">
                  <c:v>12.480055375747384</c:v>
                </c:pt>
                <c:pt idx="290">
                  <c:v>19.49017347349394</c:v>
                </c:pt>
                <c:pt idx="291">
                  <c:v>2.5002915712404672</c:v>
                </c:pt>
                <c:pt idx="292">
                  <c:v>4.5104096689869948</c:v>
                </c:pt>
                <c:pt idx="293">
                  <c:v>19.520527766733551</c:v>
                </c:pt>
                <c:pt idx="294">
                  <c:v>0.53064586448007844</c:v>
                </c:pt>
                <c:pt idx="295">
                  <c:v>34.540763962226634</c:v>
                </c:pt>
                <c:pt idx="296">
                  <c:v>5.5508820599731621</c:v>
                </c:pt>
                <c:pt idx="297">
                  <c:v>12.561000157719519</c:v>
                </c:pt>
                <c:pt idx="298">
                  <c:v>-0.42888174453395322</c:v>
                </c:pt>
                <c:pt idx="299">
                  <c:v>4.5812363532125744</c:v>
                </c:pt>
                <c:pt idx="300">
                  <c:v>9.591354450959102</c:v>
                </c:pt>
                <c:pt idx="301">
                  <c:v>9.601472548705658</c:v>
                </c:pt>
                <c:pt idx="302">
                  <c:v>34.611590646452186</c:v>
                </c:pt>
                <c:pt idx="303">
                  <c:v>8.6217087441987132</c:v>
                </c:pt>
                <c:pt idx="304">
                  <c:v>26.631826841945241</c:v>
                </c:pt>
                <c:pt idx="305">
                  <c:v>7.6419449396917969</c:v>
                </c:pt>
                <c:pt idx="306">
                  <c:v>27.652063037438324</c:v>
                </c:pt>
                <c:pt idx="307">
                  <c:v>26.662181135184881</c:v>
                </c:pt>
                <c:pt idx="308">
                  <c:v>24.672299232931408</c:v>
                </c:pt>
                <c:pt idx="309">
                  <c:v>15.682417330677936</c:v>
                </c:pt>
                <c:pt idx="310">
                  <c:v>31.692535428424492</c:v>
                </c:pt>
                <c:pt idx="311">
                  <c:v>10.702653526171019</c:v>
                </c:pt>
                <c:pt idx="312">
                  <c:v>18.712771623917575</c:v>
                </c:pt>
                <c:pt idx="313">
                  <c:v>31.722889721664103</c:v>
                </c:pt>
                <c:pt idx="314">
                  <c:v>38.733007819410631</c:v>
                </c:pt>
                <c:pt idx="315">
                  <c:v>10.743125917157187</c:v>
                </c:pt>
                <c:pt idx="316">
                  <c:v>31.753244014903714</c:v>
                </c:pt>
                <c:pt idx="317">
                  <c:v>26.76336211265027</c:v>
                </c:pt>
                <c:pt idx="318">
                  <c:v>23.773480210396798</c:v>
                </c:pt>
                <c:pt idx="319">
                  <c:v>49.783598308143127</c:v>
                </c:pt>
                <c:pt idx="320">
                  <c:v>-7.2062835941103458</c:v>
                </c:pt>
                <c:pt idx="321">
                  <c:v>15.803834503636182</c:v>
                </c:pt>
                <c:pt idx="322">
                  <c:v>26.813952601382738</c:v>
                </c:pt>
                <c:pt idx="323">
                  <c:v>-5.1759293008707346</c:v>
                </c:pt>
                <c:pt idx="324">
                  <c:v>38.834188796875821</c:v>
                </c:pt>
                <c:pt idx="325">
                  <c:v>6.8443068946223491</c:v>
                </c:pt>
                <c:pt idx="326">
                  <c:v>19.854424992368877</c:v>
                </c:pt>
                <c:pt idx="327">
                  <c:v>45.864543090115433</c:v>
                </c:pt>
                <c:pt idx="328">
                  <c:v>30.87466118786196</c:v>
                </c:pt>
                <c:pt idx="329">
                  <c:v>35.884779285608516</c:v>
                </c:pt>
                <c:pt idx="330">
                  <c:v>21.894897383355044</c:v>
                </c:pt>
                <c:pt idx="331">
                  <c:v>25.905015481101572</c:v>
                </c:pt>
                <c:pt idx="332">
                  <c:v>19.915133578848128</c:v>
                </c:pt>
                <c:pt idx="333">
                  <c:v>30.925251676594655</c:v>
                </c:pt>
                <c:pt idx="334">
                  <c:v>25.935369774341211</c:v>
                </c:pt>
                <c:pt idx="335">
                  <c:v>49.945487872087739</c:v>
                </c:pt>
                <c:pt idx="336">
                  <c:v>25.955605969834266</c:v>
                </c:pt>
                <c:pt idx="337">
                  <c:v>16.965724067580823</c:v>
                </c:pt>
                <c:pt idx="338">
                  <c:v>11.97584216532735</c:v>
                </c:pt>
                <c:pt idx="339">
                  <c:v>37.985960263073906</c:v>
                </c:pt>
                <c:pt idx="340">
                  <c:v>55.996078360820434</c:v>
                </c:pt>
                <c:pt idx="341">
                  <c:v>7.0061964585667624</c:v>
                </c:pt>
                <c:pt idx="342">
                  <c:v>6.01631455631329</c:v>
                </c:pt>
                <c:pt idx="343">
                  <c:v>8.0264326540598177</c:v>
                </c:pt>
                <c:pt idx="344">
                  <c:v>38.036550751806374</c:v>
                </c:pt>
                <c:pt idx="345">
                  <c:v>3.0466688495529013</c:v>
                </c:pt>
                <c:pt idx="346">
                  <c:v>32.056786947299457</c:v>
                </c:pt>
                <c:pt idx="347">
                  <c:v>29.066905045045985</c:v>
                </c:pt>
                <c:pt idx="348">
                  <c:v>12.077023142792513</c:v>
                </c:pt>
                <c:pt idx="349">
                  <c:v>12.087141240539069</c:v>
                </c:pt>
                <c:pt idx="350">
                  <c:v>2.0972593382855962</c:v>
                </c:pt>
                <c:pt idx="351">
                  <c:v>24.107377436032152</c:v>
                </c:pt>
                <c:pt idx="352">
                  <c:v>38.11749553377868</c:v>
                </c:pt>
                <c:pt idx="353">
                  <c:v>51.127613631525207</c:v>
                </c:pt>
                <c:pt idx="354">
                  <c:v>6.1377317292717635</c:v>
                </c:pt>
                <c:pt idx="355">
                  <c:v>24.147849827018291</c:v>
                </c:pt>
                <c:pt idx="356">
                  <c:v>13.157967924764847</c:v>
                </c:pt>
                <c:pt idx="357">
                  <c:v>30.168086022511375</c:v>
                </c:pt>
                <c:pt idx="358">
                  <c:v>10.178204120257902</c:v>
                </c:pt>
                <c:pt idx="359">
                  <c:v>17.188322218004458</c:v>
                </c:pt>
                <c:pt idx="360">
                  <c:v>24.198440315750986</c:v>
                </c:pt>
                <c:pt idx="361">
                  <c:v>-16.791441586502486</c:v>
                </c:pt>
                <c:pt idx="362">
                  <c:v>3.2186765112440412</c:v>
                </c:pt>
                <c:pt idx="363">
                  <c:v>8.2287946089903983</c:v>
                </c:pt>
                <c:pt idx="364">
                  <c:v>11.238912706736926</c:v>
                </c:pt>
                <c:pt idx="365">
                  <c:v>35.249030804483453</c:v>
                </c:pt>
                <c:pt idx="366">
                  <c:v>26.25914890223001</c:v>
                </c:pt>
                <c:pt idx="367">
                  <c:v>8.2692669999765371</c:v>
                </c:pt>
                <c:pt idx="368">
                  <c:v>27.279385097723093</c:v>
                </c:pt>
                <c:pt idx="369">
                  <c:v>20.289503195469621</c:v>
                </c:pt>
                <c:pt idx="370">
                  <c:v>5.2996212932161484</c:v>
                </c:pt>
                <c:pt idx="371">
                  <c:v>52.309739390962704</c:v>
                </c:pt>
                <c:pt idx="372">
                  <c:v>33.319857488709232</c:v>
                </c:pt>
                <c:pt idx="373">
                  <c:v>23.329975586455788</c:v>
                </c:pt>
                <c:pt idx="374">
                  <c:v>-0.65990631579768433</c:v>
                </c:pt>
                <c:pt idx="375">
                  <c:v>19.350211781948843</c:v>
                </c:pt>
                <c:pt idx="376">
                  <c:v>33.360329879695399</c:v>
                </c:pt>
                <c:pt idx="377">
                  <c:v>12.370447977441927</c:v>
                </c:pt>
                <c:pt idx="378">
                  <c:v>21.380566075188455</c:v>
                </c:pt>
                <c:pt idx="379">
                  <c:v>10.390684172934982</c:v>
                </c:pt>
                <c:pt idx="380">
                  <c:v>26.40080227068151</c:v>
                </c:pt>
                <c:pt idx="381">
                  <c:v>24.410920368428066</c:v>
                </c:pt>
                <c:pt idx="382">
                  <c:v>12.421038466174593</c:v>
                </c:pt>
                <c:pt idx="383">
                  <c:v>-5.5688434360788506</c:v>
                </c:pt>
                <c:pt idx="384">
                  <c:v>28.441274661667677</c:v>
                </c:pt>
                <c:pt idx="385">
                  <c:v>3.4513927594140341</c:v>
                </c:pt>
                <c:pt idx="386">
                  <c:v>17.461510857160562</c:v>
                </c:pt>
                <c:pt idx="387">
                  <c:v>19.471628954907089</c:v>
                </c:pt>
                <c:pt idx="388">
                  <c:v>-8.5182529473463546</c:v>
                </c:pt>
                <c:pt idx="389">
                  <c:v>-5.508134849599827</c:v>
                </c:pt>
                <c:pt idx="390">
                  <c:v>14.501983248146729</c:v>
                </c:pt>
                <c:pt idx="391">
                  <c:v>5.5121013458932566</c:v>
                </c:pt>
                <c:pt idx="392">
                  <c:v>3.5222194436397842</c:v>
                </c:pt>
                <c:pt idx="393">
                  <c:v>25.53233754138634</c:v>
                </c:pt>
                <c:pt idx="394">
                  <c:v>-12.457544360867132</c:v>
                </c:pt>
                <c:pt idx="395">
                  <c:v>-4.4474262631206045</c:v>
                </c:pt>
                <c:pt idx="396">
                  <c:v>20.562691834625923</c:v>
                </c:pt>
                <c:pt idx="397">
                  <c:v>22.572809932372451</c:v>
                </c:pt>
                <c:pt idx="398">
                  <c:v>8.5829280301190067</c:v>
                </c:pt>
                <c:pt idx="399">
                  <c:v>28.593046127865534</c:v>
                </c:pt>
                <c:pt idx="400">
                  <c:v>1.6031642256120904</c:v>
                </c:pt>
                <c:pt idx="401">
                  <c:v>12.613282323358618</c:v>
                </c:pt>
                <c:pt idx="402">
                  <c:v>11.623400421105146</c:v>
                </c:pt>
                <c:pt idx="403">
                  <c:v>20.633518518851702</c:v>
                </c:pt>
                <c:pt idx="404">
                  <c:v>-13.356363383401771</c:v>
                </c:pt>
                <c:pt idx="405">
                  <c:v>-11.346245285655215</c:v>
                </c:pt>
                <c:pt idx="406">
                  <c:v>-12.336127187908687</c:v>
                </c:pt>
                <c:pt idx="407">
                  <c:v>-10.32600909016233</c:v>
                </c:pt>
                <c:pt idx="408">
                  <c:v>-0.31589099241580243</c:v>
                </c:pt>
                <c:pt idx="409">
                  <c:v>1.6942271053307252</c:v>
                </c:pt>
                <c:pt idx="410">
                  <c:v>12.704345203077281</c:v>
                </c:pt>
                <c:pt idx="411">
                  <c:v>-15.285536699176191</c:v>
                </c:pt>
                <c:pt idx="412">
                  <c:v>16.724581398570336</c:v>
                </c:pt>
                <c:pt idx="413">
                  <c:v>3.734699496316864</c:v>
                </c:pt>
                <c:pt idx="414">
                  <c:v>-1.2551824059366083</c:v>
                </c:pt>
                <c:pt idx="415">
                  <c:v>0.75493569180994768</c:v>
                </c:pt>
                <c:pt idx="416">
                  <c:v>0.76505378955647529</c:v>
                </c:pt>
                <c:pt idx="417">
                  <c:v>6.7751718873030313</c:v>
                </c:pt>
                <c:pt idx="418">
                  <c:v>-1.2147100149504411</c:v>
                </c:pt>
                <c:pt idx="419">
                  <c:v>17.795408082796087</c:v>
                </c:pt>
                <c:pt idx="420">
                  <c:v>13.805526180542643</c:v>
                </c:pt>
                <c:pt idx="421">
                  <c:v>-27.18435572171083</c:v>
                </c:pt>
                <c:pt idx="422">
                  <c:v>4.8257623760357262</c:v>
                </c:pt>
                <c:pt idx="423">
                  <c:v>11.835880473782254</c:v>
                </c:pt>
                <c:pt idx="424">
                  <c:v>1.8459985715287814</c:v>
                </c:pt>
                <c:pt idx="425">
                  <c:v>-14.143883330724663</c:v>
                </c:pt>
                <c:pt idx="426">
                  <c:v>25.866234767021865</c:v>
                </c:pt>
                <c:pt idx="427">
                  <c:v>6.8763528647684211</c:v>
                </c:pt>
                <c:pt idx="428">
                  <c:v>9.8864709625149487</c:v>
                </c:pt>
                <c:pt idx="429">
                  <c:v>-14.103410939738723</c:v>
                </c:pt>
                <c:pt idx="430">
                  <c:v>3.906707158007805</c:v>
                </c:pt>
                <c:pt idx="431">
                  <c:v>11.916825255754361</c:v>
                </c:pt>
                <c:pt idx="432">
                  <c:v>-9.0730566464991114</c:v>
                </c:pt>
                <c:pt idx="433">
                  <c:v>4.9370614512474162</c:v>
                </c:pt>
                <c:pt idx="434">
                  <c:v>9.9471795489939723</c:v>
                </c:pt>
                <c:pt idx="435">
                  <c:v>3.9572976467404999</c:v>
                </c:pt>
                <c:pt idx="436">
                  <c:v>24.967415744487027</c:v>
                </c:pt>
                <c:pt idx="437">
                  <c:v>-18.022466157766416</c:v>
                </c:pt>
                <c:pt idx="438">
                  <c:v>1.9876519399801111</c:v>
                </c:pt>
                <c:pt idx="439">
                  <c:v>-1.0022299622733328</c:v>
                </c:pt>
                <c:pt idx="440">
                  <c:v>7.0078881354731948</c:v>
                </c:pt>
                <c:pt idx="441">
                  <c:v>-2.9819937667802776</c:v>
                </c:pt>
                <c:pt idx="442">
                  <c:v>10.028124330966278</c:v>
                </c:pt>
                <c:pt idx="443">
                  <c:v>-4.961757571287194</c:v>
                </c:pt>
                <c:pt idx="444">
                  <c:v>-3.9516394735406379</c:v>
                </c:pt>
                <c:pt idx="445">
                  <c:v>-15.94152137579411</c:v>
                </c:pt>
                <c:pt idx="446">
                  <c:v>-6.9314032780475827</c:v>
                </c:pt>
                <c:pt idx="447">
                  <c:v>10.078714819698973</c:v>
                </c:pt>
                <c:pt idx="448">
                  <c:v>13.088832917445501</c:v>
                </c:pt>
                <c:pt idx="449">
                  <c:v>-0.90104898480794304</c:v>
                </c:pt>
                <c:pt idx="450">
                  <c:v>-3.8909308870614154</c:v>
                </c:pt>
                <c:pt idx="451">
                  <c:v>-0.88081278931508677</c:v>
                </c:pt>
                <c:pt idx="452">
                  <c:v>-4.8706946915685592</c:v>
                </c:pt>
                <c:pt idx="453">
                  <c:v>-12.860576593822032</c:v>
                </c:pt>
                <c:pt idx="454">
                  <c:v>-0.85045849607547552</c:v>
                </c:pt>
                <c:pt idx="455">
                  <c:v>-2.8403403983289479</c:v>
                </c:pt>
                <c:pt idx="456">
                  <c:v>1.1697776994176081</c:v>
                </c:pt>
                <c:pt idx="457">
                  <c:v>15.179895797164136</c:v>
                </c:pt>
                <c:pt idx="458">
                  <c:v>-9.8099861050893367</c:v>
                </c:pt>
                <c:pt idx="459">
                  <c:v>29.200131992657219</c:v>
                </c:pt>
                <c:pt idx="460">
                  <c:v>0.21025009040374698</c:v>
                </c:pt>
                <c:pt idx="461">
                  <c:v>-3.779631811849697</c:v>
                </c:pt>
                <c:pt idx="462">
                  <c:v>-19.769513714103169</c:v>
                </c:pt>
                <c:pt idx="463">
                  <c:v>18.240604383643358</c:v>
                </c:pt>
                <c:pt idx="464">
                  <c:v>0.25072248138991426</c:v>
                </c:pt>
                <c:pt idx="465">
                  <c:v>-14.739159420863558</c:v>
                </c:pt>
                <c:pt idx="466">
                  <c:v>-12.729041323117002</c:v>
                </c:pt>
                <c:pt idx="467">
                  <c:v>-20.718923225370474</c:v>
                </c:pt>
                <c:pt idx="468">
                  <c:v>21.291194872376053</c:v>
                </c:pt>
                <c:pt idx="469">
                  <c:v>-7.6986870298773908</c:v>
                </c:pt>
                <c:pt idx="470">
                  <c:v>41.311431067869137</c:v>
                </c:pt>
                <c:pt idx="471">
                  <c:v>4.3215491656156644</c:v>
                </c:pt>
                <c:pt idx="472">
                  <c:v>5.3316672633622204</c:v>
                </c:pt>
                <c:pt idx="473">
                  <c:v>7.3417853611085491</c:v>
                </c:pt>
                <c:pt idx="474">
                  <c:v>-13.648096541144923</c:v>
                </c:pt>
                <c:pt idx="475">
                  <c:v>-5.6379784433983957</c:v>
                </c:pt>
                <c:pt idx="476">
                  <c:v>3.3721396543481603</c:v>
                </c:pt>
                <c:pt idx="477">
                  <c:v>-37.617742247905312</c:v>
                </c:pt>
                <c:pt idx="478">
                  <c:v>12.392375849841244</c:v>
                </c:pt>
                <c:pt idx="479">
                  <c:v>14.402493947587772</c:v>
                </c:pt>
                <c:pt idx="480">
                  <c:v>6.4126120453342992</c:v>
                </c:pt>
                <c:pt idx="481">
                  <c:v>19.422730143080855</c:v>
                </c:pt>
                <c:pt idx="482">
                  <c:v>8.4328482408273828</c:v>
                </c:pt>
                <c:pt idx="483">
                  <c:v>-6.5570336614260611</c:v>
                </c:pt>
                <c:pt idx="484">
                  <c:v>-24.546915563679534</c:v>
                </c:pt>
                <c:pt idx="485">
                  <c:v>1.4632025340669941</c:v>
                </c:pt>
                <c:pt idx="486">
                  <c:v>-5.5266793681864499</c:v>
                </c:pt>
                <c:pt idx="487">
                  <c:v>3.4834387295600777</c:v>
                </c:pt>
                <c:pt idx="488">
                  <c:v>-28.506443172693395</c:v>
                </c:pt>
                <c:pt idx="489">
                  <c:v>13.503674925053161</c:v>
                </c:pt>
                <c:pt idx="490">
                  <c:v>3.513793022799689</c:v>
                </c:pt>
                <c:pt idx="491">
                  <c:v>-5.4760888794537834</c:v>
                </c:pt>
                <c:pt idx="492">
                  <c:v>19.534029218292744</c:v>
                </c:pt>
                <c:pt idx="493">
                  <c:v>7.5441473160393002</c:v>
                </c:pt>
                <c:pt idx="494">
                  <c:v>18.554265413785828</c:v>
                </c:pt>
                <c:pt idx="495">
                  <c:v>20.564383511532185</c:v>
                </c:pt>
                <c:pt idx="496">
                  <c:v>4.5745016092787125</c:v>
                </c:pt>
                <c:pt idx="497">
                  <c:v>4.5846197070252401</c:v>
                </c:pt>
                <c:pt idx="498">
                  <c:v>-13.405262195228204</c:v>
                </c:pt>
                <c:pt idx="499">
                  <c:v>-8.3951440974816762</c:v>
                </c:pt>
                <c:pt idx="500">
                  <c:v>-15.38502599973512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31-41AD-ADB4-080DBD633D19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Nitrogen!$F$14:$F$1115</c:f>
              <c:numCache>
                <c:formatCode>General</c:formatCode>
                <c:ptCount val="1102"/>
                <c:pt idx="0">
                  <c:v>3.8508401844747371E-6</c:v>
                </c:pt>
                <c:pt idx="1">
                  <c:v>4.8503565112305951E-6</c:v>
                </c:pt>
                <c:pt idx="2">
                  <c:v>6.1001885805046395E-6</c:v>
                </c:pt>
                <c:pt idx="3">
                  <c:v>7.6606265977836366E-6</c:v>
                </c:pt>
                <c:pt idx="4">
                  <c:v>9.6058712316102408E-6</c:v>
                </c:pt>
                <c:pt idx="5">
                  <c:v>1.2027092760123549E-5</c:v>
                </c:pt>
                <c:pt idx="6">
                  <c:v>1.5036127301006238E-5</c:v>
                </c:pt>
                <c:pt idx="7">
                  <c:v>1.8769934660499929E-5</c:v>
                </c:pt>
                <c:pt idx="8">
                  <c:v>2.3395964899683484E-5</c:v>
                </c:pt>
                <c:pt idx="9">
                  <c:v>2.9118606993249654E-5</c:v>
                </c:pt>
                <c:pt idx="10">
                  <c:v>3.618692348383142E-5</c:v>
                </c:pt>
                <c:pt idx="11">
                  <c:v>4.4903910414668628E-5</c:v>
                </c:pt>
                <c:pt idx="12">
                  <c:v>5.5637562722275558E-5</c:v>
                </c:pt>
                <c:pt idx="13">
                  <c:v>6.8834072425278745E-5</c:v>
                </c:pt>
                <c:pt idx="14">
                  <c:v>8.5033541184375834E-5</c:v>
                </c:pt>
                <c:pt idx="15">
                  <c:v>1.0488865100922824E-4</c:v>
                </c:pt>
                <c:pt idx="16">
                  <c:v>1.2918680805199627E-4</c:v>
                </c:pt>
                <c:pt idx="17">
                  <c:v>1.5887635560345951E-4</c:v>
                </c:pt>
                <c:pt idx="18">
                  <c:v>1.9509754476012523E-4</c:v>
                </c:pt>
                <c:pt idx="19">
                  <c:v>2.3921905598613035E-4</c:v>
                </c:pt>
                <c:pt idx="20">
                  <c:v>2.9288098328138391E-4</c:v>
                </c:pt>
                <c:pt idx="21">
                  <c:v>3.5804532628126349E-4</c:v>
                </c:pt>
                <c:pt idx="22">
                  <c:v>4.370551858169418E-4</c:v>
                </c:pt>
                <c:pt idx="23">
                  <c:v>5.3270402680412972E-4</c:v>
                </c:pt>
                <c:pt idx="24">
                  <c:v>6.4831656035218871E-4</c:v>
                </c:pt>
                <c:pt idx="25">
                  <c:v>7.8784300632165738E-4</c:v>
                </c:pt>
                <c:pt idx="26">
                  <c:v>9.559687298018733E-4</c:v>
                </c:pt>
                <c:pt idx="27">
                  <c:v>1.1582415017017793E-3</c:v>
                </c:pt>
                <c:pt idx="28">
                  <c:v>1.4012189164147189E-3</c:v>
                </c:pt>
                <c:pt idx="29">
                  <c:v>1.6926388096979107E-3</c:v>
                </c:pt>
                <c:pt idx="30">
                  <c:v>2.0416158588468431E-3</c:v>
                </c:pt>
                <c:pt idx="31">
                  <c:v>2.4588679160003212E-3</c:v>
                </c:pt>
                <c:pt idx="32">
                  <c:v>2.9569760247770195E-3</c:v>
                </c:pt>
                <c:pt idx="33">
                  <c:v>3.5506825010097609E-3</c:v>
                </c:pt>
                <c:pt idx="34">
                  <c:v>4.2572319201431069E-3</c:v>
                </c:pt>
                <c:pt idx="35">
                  <c:v>5.0967603462554675E-3</c:v>
                </c:pt>
                <c:pt idx="36">
                  <c:v>6.0927386604603317E-3</c:v>
                </c:pt>
                <c:pt idx="37">
                  <c:v>7.2724763966475247E-3</c:v>
                </c:pt>
                <c:pt idx="38">
                  <c:v>8.6676930690648257E-3</c:v>
                </c:pt>
                <c:pt idx="39">
                  <c:v>1.031516457463085E-2</c:v>
                </c:pt>
                <c:pt idx="40">
                  <c:v>1.2257452869469759E-2</c:v>
                </c:pt>
                <c:pt idx="41">
                  <c:v>1.4543727747752999E-2</c:v>
                </c:pt>
                <c:pt idx="42">
                  <c:v>1.7230690185222403E-2</c:v>
                </c:pt>
                <c:pt idx="43">
                  <c:v>2.0383607341232183E-2</c:v>
                </c:pt>
                <c:pt idx="44">
                  <c:v>2.4077469931772798E-2</c:v>
                </c:pt>
                <c:pt idx="45">
                  <c:v>2.8398283281143452E-2</c:v>
                </c:pt>
                <c:pt idx="46">
                  <c:v>3.344450391735538E-2</c:v>
                </c:pt>
                <c:pt idx="47">
                  <c:v>3.9328634082236177E-2</c:v>
                </c:pt>
                <c:pt idx="48">
                  <c:v>4.617898696408651E-2</c:v>
                </c:pt>
                <c:pt idx="49">
                  <c:v>5.4141635809334218E-2</c:v>
                </c:pt>
                <c:pt idx="50">
                  <c:v>6.3382560310983077E-2</c:v>
                </c:pt>
                <c:pt idx="51">
                  <c:v>7.4090003780437688E-2</c:v>
                </c:pt>
                <c:pt idx="52">
                  <c:v>8.6477054563661268E-2</c:v>
                </c:pt>
                <c:pt idx="53">
                  <c:v>0.10078446493492153</c:v>
                </c:pt>
                <c:pt idx="54">
                  <c:v>0.11728372026274782</c:v>
                </c:pt>
                <c:pt idx="55">
                  <c:v>0.13628037056729067</c:v>
                </c:pt>
                <c:pt idx="56">
                  <c:v>0.15811763564337181</c:v>
                </c:pt>
                <c:pt idx="57">
                  <c:v>0.18318029367128905</c:v>
                </c:pt>
                <c:pt idx="58">
                  <c:v>0.21189886167140468</c:v>
                </c:pt>
                <c:pt idx="59">
                  <c:v>0.24475407420611056</c:v>
                </c:pt>
                <c:pt idx="60">
                  <c:v>0.28228166440807584</c:v>
                </c:pt>
                <c:pt idx="61">
                  <c:v>0.32507744865351035</c:v>
                </c:pt>
                <c:pt idx="62">
                  <c:v>0.37380271300024231</c:v>
                </c:pt>
                <c:pt idx="63">
                  <c:v>0.42918989583083944</c:v>
                </c:pt>
                <c:pt idx="64">
                  <c:v>0.492048556976379</c:v>
                </c:pt>
                <c:pt idx="65">
                  <c:v>0.56327161892388511</c:v>
                </c:pt>
                <c:pt idx="66">
                  <c:v>0.64384186051619097</c:v>
                </c:pt>
                <c:pt idx="67">
                  <c:v>0.7348386378538011</c:v>
                </c:pt>
                <c:pt idx="68">
                  <c:v>0.83744480088160977</c:v>
                </c:pt>
                <c:pt idx="69">
                  <c:v>0.95295376743239313</c:v>
                </c:pt>
                <c:pt idx="70">
                  <c:v>1.082776709313213</c:v>
                </c:pt>
                <c:pt idx="71">
                  <c:v>1.2284497973880104</c:v>
                </c:pt>
                <c:pt idx="72">
                  <c:v>1.3916414446124126</c:v>
                </c:pt>
                <c:pt idx="73">
                  <c:v>1.5741594776236085</c:v>
                </c:pt>
                <c:pt idx="74">
                  <c:v>1.7779581589061073</c:v>
                </c:pt>
                <c:pt idx="75">
                  <c:v>2.0051449728027575</c:v>
                </c:pt>
                <c:pt idx="76">
                  <c:v>2.2579870798089838</c:v>
                </c:pt>
                <c:pt idx="77">
                  <c:v>2.5389173348502005</c:v>
                </c:pt>
                <c:pt idx="78">
                  <c:v>2.8505397566846953</c:v>
                </c:pt>
                <c:pt idx="79">
                  <c:v>3.1956343272535488</c:v>
                </c:pt>
                <c:pt idx="80">
                  <c:v>3.5771609922331411</c:v>
                </c:pt>
                <c:pt idx="81">
                  <c:v>3.9982627267981168</c:v>
                </c:pt>
                <c:pt idx="82">
                  <c:v>4.4622675245102661</c:v>
                </c:pt>
                <c:pt idx="83">
                  <c:v>4.9726891620029088</c:v>
                </c:pt>
                <c:pt idx="84">
                  <c:v>5.5332265882564018</c:v>
                </c:pt>
                <c:pt idx="85">
                  <c:v>6.1477617847203172</c:v>
                </c:pt>
                <c:pt idx="86">
                  <c:v>6.8203559417320099</c:v>
                </c:pt>
                <c:pt idx="87">
                  <c:v>7.555243797702631</c:v>
                </c:pt>
                <c:pt idx="88">
                  <c:v>8.3568259905453353</c:v>
                </c:pt>
                <c:pt idx="89">
                  <c:v>9.2296592761927911</c:v>
                </c:pt>
                <c:pt idx="90">
                  <c:v>10.178444476656679</c:v>
                </c:pt>
                <c:pt idx="91">
                  <c:v>11.208012030378912</c:v>
                </c:pt>
                <c:pt idx="92">
                  <c:v>12.323305030564153</c:v>
                </c:pt>
                <c:pt idx="93">
                  <c:v>13.529359652809282</c:v>
                </c:pt>
                <c:pt idx="94">
                  <c:v>14.83128289202995</c:v>
                </c:pt>
                <c:pt idx="95">
                  <c:v>16.234227549988507</c:v>
                </c:pt>
                <c:pt idx="96">
                  <c:v>17.743364439105356</c:v>
                </c:pt>
                <c:pt idx="97">
                  <c:v>19.363851795356439</c:v>
                </c:pt>
                <c:pt idx="98">
                  <c:v>21.100801922736224</c:v>
                </c:pt>
                <c:pt idx="99">
                  <c:v>22.959245124250877</c:v>
                </c:pt>
                <c:pt idx="100">
                  <c:v>24.944091009103836</c:v>
                </c:pt>
                <c:pt idx="101">
                  <c:v>27.060087301862765</c:v>
                </c:pt>
                <c:pt idx="102">
                  <c:v>29.311776318925084</c:v>
                </c:pt>
                <c:pt idx="103">
                  <c:v>31.703449316155268</c:v>
                </c:pt>
                <c:pt idx="104">
                  <c:v>34.239098953015443</c:v>
                </c:pt>
                <c:pt idx="105">
                  <c:v>36.922370159095195</c:v>
                </c:pt>
                <c:pt idx="106">
                  <c:v>39.756509730178664</c:v>
                </c:pt>
                <c:pt idx="107">
                  <c:v>42.744315020861187</c:v>
                </c:pt>
                <c:pt idx="108">
                  <c:v>45.888082139752747</c:v>
                </c:pt>
                <c:pt idx="109">
                  <c:v>49.189554090182412</c:v>
                </c:pt>
                <c:pt idx="110">
                  <c:v>52.649869333262437</c:v>
                </c:pt>
                <c:pt idx="111">
                  <c:v>56.269511281426411</c:v>
                </c:pt>
                <c:pt idx="112">
                  <c:v>60.048259257018636</c:v>
                </c:pt>
                <c:pt idx="113">
                  <c:v>63.985141472946893</c:v>
                </c:pt>
                <c:pt idx="114">
                  <c:v>68.07839060931525</c:v>
                </c:pt>
                <c:pt idx="115">
                  <c:v>72.325402570599266</c:v>
                </c:pt>
                <c:pt idx="116">
                  <c:v>76.722699012910041</c:v>
                </c:pt>
                <c:pt idx="117">
                  <c:v>81.265894227932819</c:v>
                </c:pt>
                <c:pt idx="118">
                  <c:v>85.949666960599686</c:v>
                </c:pt>
                <c:pt idx="119">
                  <c:v>90.767737720038127</c:v>
                </c:pt>
                <c:pt idx="120">
                  <c:v>95.712852117484459</c:v>
                </c:pt>
                <c:pt idx="121">
                  <c:v>100.77677073180281</c:v>
                </c:pt>
                <c:pt idx="122">
                  <c:v>105.95026596169573</c:v>
                </c:pt>
                <c:pt idx="123">
                  <c:v>111.22312627264643</c:v>
                </c:pt>
                <c:pt idx="124">
                  <c:v>116.58416819237215</c:v>
                </c:pt>
                <c:pt idx="125">
                  <c:v>122.02125634074196</c:v>
                </c:pt>
                <c:pt idx="126">
                  <c:v>127.52133171087223</c:v>
                </c:pt>
                <c:pt idx="127">
                  <c:v>133.07044833934793</c:v>
                </c:pt>
                <c:pt idx="128">
                  <c:v>138.65381842125842</c:v>
                </c:pt>
                <c:pt idx="129">
                  <c:v>144.25586583747531</c:v>
                </c:pt>
                <c:pt idx="130">
                  <c:v>149.86028797090063</c:v>
                </c:pt>
                <c:pt idx="131">
                  <c:v>155.45012559482905</c:v>
                </c:pt>
                <c:pt idx="132">
                  <c:v>161.00784052124646</c:v>
                </c:pt>
                <c:pt idx="133">
                  <c:v>166.51540060267857</c:v>
                </c:pt>
                <c:pt idx="134">
                  <c:v>171.95437158685155</c:v>
                </c:pt>
                <c:pt idx="135">
                  <c:v>177.30601523281186</c:v>
                </c:pt>
                <c:pt idx="136">
                  <c:v>182.55139301000301</c:v>
                </c:pt>
                <c:pt idx="137">
                  <c:v>187.67147461948167</c:v>
                </c:pt>
                <c:pt idx="138">
                  <c:v>192.64725050177819</c:v>
                </c:pt>
                <c:pt idx="139">
                  <c:v>197.45984742766731</c:v>
                </c:pt>
                <c:pt idx="140">
                  <c:v>202.09064620990665</c:v>
                </c:pt>
                <c:pt idx="141">
                  <c:v>206.52140052532059</c:v>
                </c:pt>
                <c:pt idx="142">
                  <c:v>210.7343557985067</c:v>
                </c:pt>
                <c:pt idx="143">
                  <c:v>214.71236707293474</c:v>
                </c:pt>
                <c:pt idx="144">
                  <c:v>218.43901478144829</c:v>
                </c:pt>
                <c:pt idx="145">
                  <c:v>221.89871732625693</c:v>
                </c:pt>
                <c:pt idx="146">
                  <c:v>225.07683939305238</c:v>
                </c:pt>
                <c:pt idx="147">
                  <c:v>227.95979494679068</c:v>
                </c:pt>
                <c:pt idx="148">
                  <c:v>230.53514389687936</c:v>
                </c:pt>
                <c:pt idx="149">
                  <c:v>232.79168146999331</c:v>
                </c:pt>
                <c:pt idx="150">
                  <c:v>234.719519392763</c:v>
                </c:pt>
                <c:pt idx="151">
                  <c:v>236.31015806138316</c:v>
                </c:pt>
                <c:pt idx="152">
                  <c:v>237.55654896129533</c:v>
                </c:pt>
                <c:pt idx="153">
                  <c:v>238.45314669557854</c:v>
                </c:pt>
                <c:pt idx="154">
                  <c:v>238.99595008459451</c:v>
                </c:pt>
                <c:pt idx="155">
                  <c:v>239.1825319107364</c:v>
                </c:pt>
                <c:pt idx="156">
                  <c:v>239.01205699879944</c:v>
                </c:pt>
                <c:pt idx="157">
                  <c:v>238.48528844355454</c:v>
                </c:pt>
                <c:pt idx="158">
                  <c:v>237.60458191952216</c:v>
                </c:pt>
                <c:pt idx="159">
                  <c:v>236.37386813234343</c:v>
                </c:pt>
                <c:pt idx="160">
                  <c:v>234.79862359464221</c:v>
                </c:pt>
                <c:pt idx="161">
                  <c:v>232.88583003044911</c:v>
                </c:pt>
                <c:pt idx="162">
                  <c:v>230.64392282926318</c:v>
                </c:pt>
                <c:pt idx="163">
                  <c:v>228.08272908219161</c:v>
                </c:pt>
                <c:pt idx="164">
                  <c:v>225.2133958371534</c:v>
                </c:pt>
                <c:pt idx="165">
                  <c:v>222.0483093058649</c:v>
                </c:pt>
                <c:pt idx="166">
                  <c:v>218.60100584153528</c:v>
                </c:pt>
                <c:pt idx="167">
                  <c:v>214.88607558286409</c:v>
                </c:pt>
                <c:pt idx="168">
                  <c:v>210.91905972212686</c:v>
                </c:pt>
                <c:pt idx="169">
                  <c:v>206.71634240902415</c:v>
                </c:pt>
                <c:pt idx="170">
                  <c:v>202.29503833968337</c:v>
                </c:pt>
                <c:pt idx="171">
                  <c:v>197.67287710700629</c:v>
                </c:pt>
                <c:pt idx="172">
                  <c:v>192.86808540080904</c:v>
                </c:pt>
                <c:pt idx="173">
                  <c:v>187.89926814646083</c:v>
                </c:pt>
                <c:pt idx="174">
                  <c:v>182.78528965729507</c:v>
                </c:pt>
                <c:pt idx="175">
                  <c:v>177.54515585055665</c:v>
                </c:pt>
                <c:pt idx="176">
                  <c:v>172.19789853984264</c:v>
                </c:pt>
                <c:pt idx="177">
                  <c:v>166.76246276817591</c:v>
                </c:pt>
                <c:pt idx="178">
                  <c:v>161.25759808828317</c:v>
                </c:pt>
                <c:pt idx="179">
                  <c:v>155.70175462904834</c:v>
                </c:pt>
                <c:pt idx="180">
                  <c:v>150.11298471207454</c:v>
                </c:pt>
                <c:pt idx="181">
                  <c:v>144.50885070111053</c:v>
                </c:pt>
                <c:pt idx="182">
                  <c:v>138.90633967947269</c:v>
                </c:pt>
                <c:pt idx="183">
                  <c:v>133.32178546037386</c:v>
                </c:pt>
                <c:pt idx="184">
                  <c:v>127.77079834106362</c:v>
                </c:pt>
                <c:pt idx="185">
                  <c:v>122.26820291680366</c:v>
                </c:pt>
                <c:pt idx="186">
                  <c:v>116.82798417624304</c:v>
                </c:pt>
                <c:pt idx="187">
                  <c:v>111.46324200548534</c:v>
                </c:pt>
                <c:pt idx="188">
                  <c:v>106.18615413689882</c:v>
                </c:pt>
                <c:pt idx="189">
                  <c:v>101.00794749247113</c:v>
                </c:pt>
                <c:pt idx="190">
                  <c:v>95.938877785099379</c:v>
                </c:pt>
                <c:pt idx="191">
                  <c:v>90.988217166744704</c:v>
                </c:pt>
                <c:pt idx="192">
                  <c:v>86.164249638366954</c:v>
                </c:pt>
                <c:pt idx="193">
                  <c:v>81.474273872805171</c:v>
                </c:pt>
                <c:pt idx="194">
                  <c:v>76.9246130434327</c:v>
                </c:pt>
                <c:pt idx="195">
                  <c:v>72.520631202123312</c:v>
                </c:pt>
                <c:pt idx="196">
                  <c:v>68.266755707700085</c:v>
                </c:pt>
                <c:pt idx="197">
                  <c:v>64.16650517216182</c:v>
                </c:pt>
                <c:pt idx="198">
                  <c:v>60.222522366478117</c:v>
                </c:pt>
                <c:pt idx="199">
                  <c:v>56.436611509312449</c:v>
                </c:pt>
                <c:pt idx="200">
                  <c:v>52.809779352381923</c:v>
                </c:pt>
                <c:pt idx="201">
                  <c:v>49.34227947303178</c:v>
                </c:pt>
                <c:pt idx="202">
                  <c:v>46.033659188821474</c:v>
                </c:pt>
                <c:pt idx="203">
                  <c:v>42.88280851987404</c:v>
                </c:pt>
                <c:pt idx="204">
                  <c:v>39.888010640925522</c:v>
                </c:pt>
                <c:pt idx="205">
                  <c:v>37.046993287403446</c:v>
                </c:pt>
                <c:pt idx="206">
                  <c:v>34.356980606246616</c:v>
                </c:pt>
                <c:pt idx="207">
                  <c:v>31.814744972906556</c:v>
                </c:pt>
                <c:pt idx="208">
                  <c:v>29.416658330242505</c:v>
                </c:pt>
                <c:pt idx="209">
                  <c:v>27.158742641467722</c:v>
                </c:pt>
                <c:pt idx="210">
                  <c:v>25.036719088123689</c:v>
                </c:pt>
                <c:pt idx="211">
                  <c:v>23.046055684789906</c:v>
                </c:pt>
                <c:pt idx="212">
                  <c:v>21.182013021810107</c:v>
                </c:pt>
                <c:pt idx="213">
                  <c:v>19.43968788978944</c:v>
                </c:pt>
                <c:pt idx="214">
                  <c:v>17.814054579324193</c:v>
                </c:pt>
                <c:pt idx="215">
                  <c:v>16.300003689687031</c:v>
                </c:pt>
                <c:pt idx="216">
                  <c:v>14.89237831840601</c:v>
                </c:pt>
                <c:pt idx="217">
                  <c:v>13.586007540672581</c:v>
                </c:pt>
                <c:pt idx="218">
                  <c:v>12.375737122123693</c:v>
                </c:pt>
                <c:pt idx="219">
                  <c:v>11.256457441004972</c:v>
                </c:pt>
                <c:pt idx="220">
                  <c:v>10.223128625732388</c:v>
                </c:pt>
                <c:pt idx="221">
                  <c:v>9.2708029409444581</c:v>
                </c:pt>
                <c:pt idx="222">
                  <c:v>8.3946444797126851</c:v>
                </c:pt>
                <c:pt idx="223">
                  <c:v>7.5899462410453644</c:v>
                </c:pt>
                <c:pt idx="224">
                  <c:v>6.8521446905208423</c:v>
                </c:pt>
                <c:pt idx="225">
                  <c:v>6.1768319177848205</c:v>
                </c:pt>
                <c:pt idx="226">
                  <c:v>5.5597655175951619</c:v>
                </c:pt>
                <c:pt idx="227">
                  <c:v>4.9968763315603439</c:v>
                </c:pt>
                <c:pt idx="228">
                  <c:v>4.4842741954563685</c:v>
                </c:pt>
                <c:pt idx="229">
                  <c:v>4.0182518424113614</c:v>
                </c:pt>
                <c:pt idx="230">
                  <c:v>3.5952871154410766</c:v>
                </c:pt>
                <c:pt idx="231">
                  <c:v>3.2120436438606474</c:v>
                </c:pt>
                <c:pt idx="232">
                  <c:v>2.8653701373558476</c:v>
                </c:pt>
                <c:pt idx="233">
                  <c:v>2.552298449177238</c:v>
                </c:pt>
                <c:pt idx="234">
                  <c:v>2.2700405558312928</c:v>
                </c:pt>
                <c:pt idx="235">
                  <c:v>2.0159845957631721</c:v>
                </c:pt>
                <c:pt idx="236">
                  <c:v>1.7876901031902668</c:v>
                </c:pt>
                <c:pt idx="237">
                  <c:v>1.5828825662887416</c:v>
                </c:pt>
                <c:pt idx="238">
                  <c:v>1.3994474311852543</c:v>
                </c:pt>
                <c:pt idx="239">
                  <c:v>1.235423665024435</c:v>
                </c:pt>
                <c:pt idx="240">
                  <c:v>1.0889969828060682</c:v>
                </c:pt>
                <c:pt idx="241">
                  <c:v>0.95849283393772577</c:v>
                </c:pt>
                <c:pt idx="242">
                  <c:v>0.84236923564451271</c:v>
                </c:pt>
                <c:pt idx="243">
                  <c:v>0.73920953159933933</c:v>
                </c:pt>
                <c:pt idx="244">
                  <c:v>0.64771514555496645</c:v>
                </c:pt>
                <c:pt idx="245">
                  <c:v>0.56669839139572986</c:v>
                </c:pt>
                <c:pt idx="246">
                  <c:v>0.49507539300159908</c:v>
                </c:pt>
                <c:pt idx="247">
                  <c:v>0.43185915968106053</c:v>
                </c:pt>
                <c:pt idx="248">
                  <c:v>0.37615285571081614</c:v>
                </c:pt>
                <c:pt idx="249">
                  <c:v>0.32714329579268997</c:v>
                </c:pt>
                <c:pt idx="250">
                  <c:v>0.28409469199007037</c:v>
                </c:pt>
                <c:pt idx="251">
                  <c:v>0.24634267197741641</c:v>
                </c:pt>
                <c:pt idx="252">
                  <c:v>0.21328858322696273</c:v>
                </c:pt>
                <c:pt idx="253">
                  <c:v>0.18439409305498491</c:v>
                </c:pt>
                <c:pt idx="254">
                  <c:v>0.1591760902621778</c:v>
                </c:pt>
                <c:pt idx="255">
                  <c:v>0.13720189041238368</c:v>
                </c:pt>
                <c:pt idx="256">
                  <c:v>0.11808474355350879</c:v>
                </c:pt>
                <c:pt idx="257">
                  <c:v>0.10147964042800887</c:v>
                </c:pt>
                <c:pt idx="258">
                  <c:v>8.7079410856566203E-2</c:v>
                </c:pt>
                <c:pt idx="259">
                  <c:v>7.4611106026829854E-2</c:v>
                </c:pt>
                <c:pt idx="260">
                  <c:v>6.3832654823032325E-2</c:v>
                </c:pt>
                <c:pt idx="261">
                  <c:v>5.4529783074010164E-2</c:v>
                </c:pt>
                <c:pt idx="262">
                  <c:v>4.6513183637140458E-2</c:v>
                </c:pt>
                <c:pt idx="263">
                  <c:v>3.9615924547940974E-2</c:v>
                </c:pt>
                <c:pt idx="264">
                  <c:v>3.3691082017887015E-2</c:v>
                </c:pt>
                <c:pt idx="265">
                  <c:v>2.8609584825186211E-2</c:v>
                </c:pt>
                <c:pt idx="266">
                  <c:v>2.4258256590551083E-2</c:v>
                </c:pt>
                <c:pt idx="267">
                  <c:v>2.0538042532425783E-2</c:v>
                </c:pt>
                <c:pt idx="268">
                  <c:v>1.7362407531493606E-2</c:v>
                </c:pt>
                <c:pt idx="269">
                  <c:v>1.465589267919482E-2</c:v>
                </c:pt>
                <c:pt idx="270">
                  <c:v>1.2352817917736614E-2</c:v>
                </c:pt>
                <c:pt idx="271">
                  <c:v>1.0396118882493826E-2</c:v>
                </c:pt>
                <c:pt idx="272">
                  <c:v>8.7363066131473741E-3</c:v>
                </c:pt>
                <c:pt idx="273">
                  <c:v>7.3305393934762729E-3</c:v>
                </c:pt>
                <c:pt idx="274">
                  <c:v>6.1417965978575184E-3</c:v>
                </c:pt>
                <c:pt idx="275">
                  <c:v>5.1381450533956388E-3</c:v>
                </c:pt>
                <c:pt idx="276">
                  <c:v>4.2920890609556214E-3</c:v>
                </c:pt>
                <c:pt idx="277">
                  <c:v>3.5799958477470248E-3</c:v>
                </c:pt>
                <c:pt idx="278">
                  <c:v>2.9815888406781819E-3</c:v>
                </c:pt>
                <c:pt idx="279">
                  <c:v>2.4795017498037593E-3</c:v>
                </c:pt>
                <c:pt idx="280">
                  <c:v>2.0588870281246451E-3</c:v>
                </c:pt>
                <c:pt idx="281">
                  <c:v>1.7070728259944482E-3</c:v>
                </c:pt>
                <c:pt idx="282">
                  <c:v>1.4132630820423008E-3</c:v>
                </c:pt>
                <c:pt idx="283">
                  <c:v>1.168275886549267E-3</c:v>
                </c:pt>
                <c:pt idx="284">
                  <c:v>9.6431571634492336E-4</c:v>
                </c:pt>
                <c:pt idx="285">
                  <c:v>7.9477557224680599E-4</c:v>
                </c:pt>
                <c:pt idx="286">
                  <c:v>6.5406545086996236E-4</c:v>
                </c:pt>
                <c:pt idx="287">
                  <c:v>5.3746395272307205E-4</c:v>
                </c:pt>
                <c:pt idx="288">
                  <c:v>4.4099016878619757E-4</c:v>
                </c:pt>
                <c:pt idx="289">
                  <c:v>3.6129329921696875E-4</c:v>
                </c:pt>
                <c:pt idx="290">
                  <c:v>2.9555774179583418E-4</c:v>
                </c:pt>
                <c:pt idx="291">
                  <c:v>2.4142164560087326E-4</c:v>
                </c:pt>
                <c:pt idx="292">
                  <c:v>1.9690715870442009E-4</c:v>
                </c:pt>
                <c:pt idx="293">
                  <c:v>1.6036080902510552E-4</c:v>
                </c:pt>
                <c:pt idx="294">
                  <c:v>1.3040264642023857E-4</c:v>
                </c:pt>
                <c:pt idx="295">
                  <c:v>1.0588294329214567E-4</c:v>
                </c:pt>
                <c:pt idx="296">
                  <c:v>8.584540197668771E-5</c:v>
                </c:pt>
                <c:pt idx="297">
                  <c:v>6.9495951508050314E-5</c:v>
                </c:pt>
                <c:pt idx="298">
                  <c:v>5.617633549383505E-5</c:v>
                </c:pt>
                <c:pt idx="299">
                  <c:v>4.5341798186291752E-5</c:v>
                </c:pt>
                <c:pt idx="300">
                  <c:v>3.6542268709144383E-5</c:v>
                </c:pt>
                <c:pt idx="301">
                  <c:v>2.9406525067264308E-5</c:v>
                </c:pt>
                <c:pt idx="302">
                  <c:v>2.3628891148031061E-5</c:v>
                </c:pt>
                <c:pt idx="303">
                  <c:v>1.8958082514974475E-5</c:v>
                </c:pt>
                <c:pt idx="304">
                  <c:v>1.5187871366279281E-5</c:v>
                </c:pt>
                <c:pt idx="305">
                  <c:v>1.2149288490203025E-5</c:v>
                </c:pt>
                <c:pt idx="306">
                  <c:v>9.7041212131490953E-6</c:v>
                </c:pt>
                <c:pt idx="307">
                  <c:v>7.7395019497872735E-6</c:v>
                </c:pt>
                <c:pt idx="308">
                  <c:v>6.1634126984667324E-6</c:v>
                </c:pt>
                <c:pt idx="309">
                  <c:v>4.9009572816034039E-6</c:v>
                </c:pt>
                <c:pt idx="310">
                  <c:v>3.8912758503530075E-6</c:v>
                </c:pt>
                <c:pt idx="311">
                  <c:v>3.0849956354842153E-6</c:v>
                </c:pt>
                <c:pt idx="312">
                  <c:v>2.4421285597640172E-6</c:v>
                </c:pt>
                <c:pt idx="313">
                  <c:v>1.9303405089872579E-6</c:v>
                </c:pt>
                <c:pt idx="314">
                  <c:v>1.5235291220842782E-6</c:v>
                </c:pt>
                <c:pt idx="315">
                  <c:v>1.2006571987043072E-6</c:v>
                </c:pt>
                <c:pt idx="316">
                  <c:v>9.447974914156586E-7</c:v>
                </c:pt>
                <c:pt idx="317">
                  <c:v>7.4235197337157391E-7</c:v>
                </c:pt>
                <c:pt idx="318">
                  <c:v>5.8241484579309271E-7</c:v>
                </c:pt>
                <c:pt idx="319">
                  <c:v>4.562537420147759E-7</c:v>
                </c:pt>
                <c:pt idx="320">
                  <c:v>3.5688794256223571E-7</c:v>
                </c:pt>
                <c:pt idx="321">
                  <c:v>2.7874606498820258E-7</c:v>
                </c:pt>
                <c:pt idx="322">
                  <c:v>2.1738874149180822E-7</c:v>
                </c:pt>
                <c:pt idx="323">
                  <c:v>1.6928434008612545E-7</c:v>
                </c:pt>
                <c:pt idx="324">
                  <c:v>1.3162790068949813E-7</c:v>
                </c:pt>
                <c:pt idx="325">
                  <c:v>1.021952142074447E-7</c:v>
                </c:pt>
                <c:pt idx="326">
                  <c:v>7.9225428206392257E-8</c:v>
                </c:pt>
                <c:pt idx="327">
                  <c:v>6.1326766322137087E-8</c:v>
                </c:pt>
                <c:pt idx="328">
                  <c:v>4.7400941651617364E-8</c:v>
                </c:pt>
                <c:pt idx="329">
                  <c:v>3.6582662174634439E-8</c:v>
                </c:pt>
                <c:pt idx="330">
                  <c:v>2.8191298315265183E-8</c:v>
                </c:pt>
                <c:pt idx="331">
                  <c:v>2.1692333932337632E-8</c:v>
                </c:pt>
                <c:pt idx="332">
                  <c:v>1.6666673164420382E-8</c:v>
                </c:pt>
                <c:pt idx="333">
                  <c:v>1.2786244062905465E-8</c:v>
                </c:pt>
                <c:pt idx="334">
                  <c:v>9.7946403656771022E-9</c:v>
                </c:pt>
                <c:pt idx="335">
                  <c:v>7.4917871890922821E-9</c:v>
                </c:pt>
                <c:pt idx="336">
                  <c:v>5.7218148921311793E-9</c:v>
                </c:pt>
                <c:pt idx="337">
                  <c:v>4.3634862175285017E-9</c:v>
                </c:pt>
                <c:pt idx="338">
                  <c:v>3.322651917775922E-9</c:v>
                </c:pt>
                <c:pt idx="339">
                  <c:v>2.5263151036821264E-9</c:v>
                </c:pt>
                <c:pt idx="340">
                  <c:v>1.91796917786236E-9</c:v>
                </c:pt>
                <c:pt idx="341">
                  <c:v>1.4539422682290338E-9</c:v>
                </c:pt>
                <c:pt idx="342">
                  <c:v>1.100535698182969E-9</c:v>
                </c:pt>
                <c:pt idx="343">
                  <c:v>8.3178778791249832E-10</c:v>
                </c:pt>
                <c:pt idx="344">
                  <c:v>6.2772926893790135E-10</c:v>
                </c:pt>
                <c:pt idx="345">
                  <c:v>4.7302451733867558E-10</c:v>
                </c:pt>
                <c:pt idx="346">
                  <c:v>3.5591505360724839E-10</c:v>
                </c:pt>
                <c:pt idx="347">
                  <c:v>2.6739944184227331E-10</c:v>
                </c:pt>
                <c:pt idx="348">
                  <c:v>2.0059775540101821E-10</c:v>
                </c:pt>
                <c:pt idx="349">
                  <c:v>1.5025989303707208E-10</c:v>
                </c:pt>
                <c:pt idx="350">
                  <c:v>1.1238581905008343E-10</c:v>
                </c:pt>
                <c:pt idx="351">
                  <c:v>8.3932737511650162E-11</c:v>
                </c:pt>
                <c:pt idx="352">
                  <c:v>6.2589674736924254E-11</c:v>
                </c:pt>
                <c:pt idx="353">
                  <c:v>4.6604240486359748E-11</c:v>
                </c:pt>
                <c:pt idx="354">
                  <c:v>3.4649710313296245E-11</c:v>
                </c:pt>
                <c:pt idx="355">
                  <c:v>2.5723213062659868E-11</c:v>
                </c:pt>
                <c:pt idx="356">
                  <c:v>1.9067873202686326E-11</c:v>
                </c:pt>
                <c:pt idx="357">
                  <c:v>1.4113370059084744E-11</c:v>
                </c:pt>
                <c:pt idx="358">
                  <c:v>1.0430632308840811E-11</c:v>
                </c:pt>
                <c:pt idx="359">
                  <c:v>7.6973631606148578E-12</c:v>
                </c:pt>
                <c:pt idx="360">
                  <c:v>5.6718501871481643E-12</c:v>
                </c:pt>
                <c:pt idx="361">
                  <c:v>4.1731016034965892E-12</c:v>
                </c:pt>
                <c:pt idx="362">
                  <c:v>3.0658055052196467E-12</c:v>
                </c:pt>
                <c:pt idx="363">
                  <c:v>2.2489597052155664E-12</c:v>
                </c:pt>
                <c:pt idx="364">
                  <c:v>1.6472904556291228E-12</c:v>
                </c:pt>
                <c:pt idx="365">
                  <c:v>1.2047865860891217E-12</c:v>
                </c:pt>
                <c:pt idx="366">
                  <c:v>8.7983553490876976E-13</c:v>
                </c:pt>
                <c:pt idx="367">
                  <c:v>6.415703820078299E-13</c:v>
                </c:pt>
                <c:pt idx="368">
                  <c:v>4.6713084854665551E-13</c:v>
                </c:pt>
                <c:pt idx="369">
                  <c:v>3.3961293532851754E-13</c:v>
                </c:pt>
                <c:pt idx="370">
                  <c:v>2.4653656014679476E-13</c:v>
                </c:pt>
                <c:pt idx="371">
                  <c:v>1.787021897270349E-13</c:v>
                </c:pt>
                <c:pt idx="372">
                  <c:v>1.293391044886838E-13</c:v>
                </c:pt>
                <c:pt idx="373">
                  <c:v>9.3471940455622566E-14</c:v>
                </c:pt>
                <c:pt idx="374">
                  <c:v>6.745033345545811E-14</c:v>
                </c:pt>
                <c:pt idx="375">
                  <c:v>4.8600235856986887E-14</c:v>
                </c:pt>
                <c:pt idx="376">
                  <c:v>3.4965849681624224E-14</c:v>
                </c:pt>
                <c:pt idx="377">
                  <c:v>2.5118935395929169E-14</c:v>
                </c:pt>
                <c:pt idx="378">
                  <c:v>1.8018133698563983E-14</c:v>
                </c:pt>
                <c:pt idx="379">
                  <c:v>1.2905350816208223E-14</c:v>
                </c:pt>
                <c:pt idx="380">
                  <c:v>9.2295655353961729E-15</c:v>
                </c:pt>
                <c:pt idx="381">
                  <c:v>6.5908910774194521E-15</c:v>
                </c:pt>
                <c:pt idx="382">
                  <c:v>4.6995734806310139E-15</c:v>
                </c:pt>
                <c:pt idx="383">
                  <c:v>3.345986526942994E-15</c:v>
                </c:pt>
                <c:pt idx="384">
                  <c:v>2.3787092684982034E-15</c:v>
                </c:pt>
                <c:pt idx="385">
                  <c:v>1.6885346422504569E-15</c:v>
                </c:pt>
                <c:pt idx="386">
                  <c:v>1.1968232541721193E-15</c:v>
                </c:pt>
                <c:pt idx="387">
                  <c:v>8.4703527330469366E-16</c:v>
                </c:pt>
                <c:pt idx="388">
                  <c:v>5.985830389871873E-16</c:v>
                </c:pt>
                <c:pt idx="389">
                  <c:v>4.2237553118645152E-16</c:v>
                </c:pt>
                <c:pt idx="390">
                  <c:v>2.9759424510297844E-16</c:v>
                </c:pt>
                <c:pt idx="391">
                  <c:v>2.0936387102140518E-16</c:v>
                </c:pt>
                <c:pt idx="392">
                  <c:v>1.4707213061937789E-16</c:v>
                </c:pt>
                <c:pt idx="393">
                  <c:v>1.0315979299031475E-16</c:v>
                </c:pt>
                <c:pt idx="394">
                  <c:v>7.2250685732889908E-17</c:v>
                </c:pt>
                <c:pt idx="395">
                  <c:v>5.052716346773438E-17</c:v>
                </c:pt>
                <c:pt idx="396">
                  <c:v>3.5282495632079803E-17</c:v>
                </c:pt>
                <c:pt idx="397">
                  <c:v>2.4600566502278908E-17</c:v>
                </c:pt>
                <c:pt idx="398">
                  <c:v>1.7127041629106605E-17</c:v>
                </c:pt>
                <c:pt idx="399">
                  <c:v>1.1906141288091719E-17</c:v>
                </c:pt>
                <c:pt idx="400">
                  <c:v>8.2643964790479744E-18</c:v>
                </c:pt>
                <c:pt idx="401">
                  <c:v>5.7279957823517427E-18</c:v>
                </c:pt>
                <c:pt idx="402">
                  <c:v>3.9641097377799312E-18</c:v>
                </c:pt>
                <c:pt idx="403">
                  <c:v>2.7393030489638197E-18</c:v>
                </c:pt>
                <c:pt idx="404">
                  <c:v>1.8901049816023065E-18</c:v>
                </c:pt>
                <c:pt idx="405">
                  <c:v>1.3022165365511789E-18</c:v>
                </c:pt>
                <c:pt idx="406">
                  <c:v>8.958430294720827E-19</c:v>
                </c:pt>
                <c:pt idx="407">
                  <c:v>6.1536397086264522E-19</c:v>
                </c:pt>
                <c:pt idx="408">
                  <c:v>4.2206918394334282E-19</c:v>
                </c:pt>
                <c:pt idx="409">
                  <c:v>2.8905910773130847E-19</c:v>
                </c:pt>
                <c:pt idx="410">
                  <c:v>1.9767015568155749E-19</c:v>
                </c:pt>
                <c:pt idx="411">
                  <c:v>1.3497302591790435E-19</c:v>
                </c:pt>
                <c:pt idx="412">
                  <c:v>9.2024676146276611E-20</c:v>
                </c:pt>
                <c:pt idx="413">
                  <c:v>6.2648841528167768E-20</c:v>
                </c:pt>
                <c:pt idx="414">
                  <c:v>4.2586625145660603E-20</c:v>
                </c:pt>
                <c:pt idx="415">
                  <c:v>2.8905789704446406E-20</c:v>
                </c:pt>
                <c:pt idx="416">
                  <c:v>1.9590606707873129E-20</c:v>
                </c:pt>
                <c:pt idx="417">
                  <c:v>1.325752231200902E-20</c:v>
                </c:pt>
                <c:pt idx="418">
                  <c:v>8.9583552524913852E-21</c:v>
                </c:pt>
                <c:pt idx="419">
                  <c:v>6.0442946645633951E-21</c:v>
                </c:pt>
                <c:pt idx="420">
                  <c:v>4.0720622590291176E-21</c:v>
                </c:pt>
                <c:pt idx="421">
                  <c:v>2.7392686294794127E-21</c:v>
                </c:pt>
                <c:pt idx="422">
                  <c:v>1.8399510611983603E-21</c:v>
                </c:pt>
                <c:pt idx="423">
                  <c:v>1.2340403300087311E-21</c:v>
                </c:pt>
                <c:pt idx="424">
                  <c:v>8.264258022560084E-22</c:v>
                </c:pt>
                <c:pt idx="425">
                  <c:v>5.5262409452427042E-22</c:v>
                </c:pt>
                <c:pt idx="426">
                  <c:v>3.6898371409488413E-22</c:v>
                </c:pt>
                <c:pt idx="427">
                  <c:v>2.460005132529659E-22</c:v>
                </c:pt>
                <c:pt idx="428">
                  <c:v>1.6376317956237151E-22</c:v>
                </c:pt>
                <c:pt idx="429">
                  <c:v>1.0885489015648295E-22</c:v>
                </c:pt>
                <c:pt idx="430">
                  <c:v>7.2248870077071924E-23</c:v>
                </c:pt>
                <c:pt idx="431">
                  <c:v>4.7881264188357419E-23</c:v>
                </c:pt>
                <c:pt idx="432">
                  <c:v>3.1684845281412382E-23</c:v>
                </c:pt>
                <c:pt idx="433">
                  <c:v>2.0935773284727781E-23</c:v>
                </c:pt>
                <c:pt idx="434">
                  <c:v>1.3812676990497261E-23</c:v>
                </c:pt>
                <c:pt idx="435">
                  <c:v>9.0995127679058697E-24</c:v>
                </c:pt>
                <c:pt idx="436">
                  <c:v>5.9856298258945514E-24</c:v>
                </c:pt>
                <c:pt idx="437">
                  <c:v>3.9314522437955613E-24</c:v>
                </c:pt>
                <c:pt idx="438">
                  <c:v>2.5783839414636165E-24</c:v>
                </c:pt>
                <c:pt idx="439">
                  <c:v>1.6884709934615441E-24</c:v>
                </c:pt>
                <c:pt idx="440">
                  <c:v>1.1040558778418317E-24</c:v>
                </c:pt>
                <c:pt idx="441">
                  <c:v>7.2084175882626917E-25</c:v>
                </c:pt>
                <c:pt idx="442">
                  <c:v>4.6993766488849895E-25</c:v>
                </c:pt>
                <c:pt idx="443">
                  <c:v>3.0590882429565743E-25</c:v>
                </c:pt>
                <c:pt idx="444">
                  <c:v>1.9883607822952233E-25</c:v>
                </c:pt>
                <c:pt idx="445">
                  <c:v>1.2904756252619716E-25</c:v>
                </c:pt>
                <c:pt idx="446">
                  <c:v>8.3628798368539067E-26</c:v>
                </c:pt>
                <c:pt idx="447">
                  <c:v>5.4114461458068917E-26</c:v>
                </c:pt>
                <c:pt idx="448">
                  <c:v>3.4964092323606782E-26</c:v>
                </c:pt>
                <c:pt idx="449">
                  <c:v>2.2557065953717933E-26</c:v>
                </c:pt>
                <c:pt idx="450">
                  <c:v>1.4530962896570862E-26</c:v>
                </c:pt>
                <c:pt idx="451">
                  <c:v>9.3466851149613011E-27</c:v>
                </c:pt>
                <c:pt idx="452">
                  <c:v>6.0030541813460769E-27</c:v>
                </c:pt>
                <c:pt idx="453">
                  <c:v>3.8498015939300149E-27</c:v>
                </c:pt>
                <c:pt idx="454">
                  <c:v>2.4652210433675723E-27</c:v>
                </c:pt>
                <c:pt idx="455">
                  <c:v>1.5762489779327518E-27</c:v>
                </c:pt>
                <c:pt idx="456">
                  <c:v>1.0063410839294519E-27</c:v>
                </c:pt>
                <c:pt idx="457">
                  <c:v>6.4153007619039625E-28</c:v>
                </c:pt>
                <c:pt idx="458">
                  <c:v>4.0835725315008965E-28</c:v>
                </c:pt>
                <c:pt idx="459">
                  <c:v>2.5954637006519802E-28</c:v>
                </c:pt>
                <c:pt idx="460">
                  <c:v>1.6471800677386482E-28</c:v>
                </c:pt>
                <c:pt idx="461">
                  <c:v>1.0438032163021615E-28</c:v>
                </c:pt>
                <c:pt idx="462">
                  <c:v>6.604616673473482E-29</c:v>
                </c:pt>
                <c:pt idx="463">
                  <c:v>4.1728044791695855E-29</c:v>
                </c:pt>
                <c:pt idx="464">
                  <c:v>2.6324485305995333E-29</c:v>
                </c:pt>
                <c:pt idx="465">
                  <c:v>1.6582239172344863E-29</c:v>
                </c:pt>
                <c:pt idx="466">
                  <c:v>1.0429845964828407E-29</c:v>
                </c:pt>
                <c:pt idx="467">
                  <c:v>6.5503430871064968E-30</c:v>
                </c:pt>
                <c:pt idx="468">
                  <c:v>4.1077275820908703E-30</c:v>
                </c:pt>
                <c:pt idx="469">
                  <c:v>2.5721166112074223E-30</c:v>
                </c:pt>
                <c:pt idx="470">
                  <c:v>1.6081668577160405E-30</c:v>
                </c:pt>
                <c:pt idx="471">
                  <c:v>1.0039752217863785E-30</c:v>
                </c:pt>
                <c:pt idx="472">
                  <c:v>6.2584431972639565E-31</c:v>
                </c:pt>
                <c:pt idx="473">
                  <c:v>3.8954808045180863E-31</c:v>
                </c:pt>
                <c:pt idx="474">
                  <c:v>2.4210694959387743E-31</c:v>
                </c:pt>
                <c:pt idx="475">
                  <c:v>1.5024667737083519E-31</c:v>
                </c:pt>
                <c:pt idx="476">
                  <c:v>9.3100911022834083E-32</c:v>
                </c:pt>
                <c:pt idx="477">
                  <c:v>5.7604235643536264E-32</c:v>
                </c:pt>
                <c:pt idx="478">
                  <c:v>3.5588225957387443E-32</c:v>
                </c:pt>
                <c:pt idx="479">
                  <c:v>2.1953799513175168E-32</c:v>
                </c:pt>
                <c:pt idx="480">
                  <c:v>1.3522733266835956E-32</c:v>
                </c:pt>
                <c:pt idx="481">
                  <c:v>8.3170766342336167E-33</c:v>
                </c:pt>
                <c:pt idx="482">
                  <c:v>5.1077350104323801E-33</c:v>
                </c:pt>
                <c:pt idx="483">
                  <c:v>3.1321131740740969E-33</c:v>
                </c:pt>
                <c:pt idx="484">
                  <c:v>1.9177763912658852E-33</c:v>
                </c:pt>
                <c:pt idx="485">
                  <c:v>1.1724920943648233E-33</c:v>
                </c:pt>
                <c:pt idx="486">
                  <c:v>7.1576970309923691E-34</c:v>
                </c:pt>
                <c:pt idx="487">
                  <c:v>4.3630293432732174E-34</c:v>
                </c:pt>
                <c:pt idx="488">
                  <c:v>2.6555494276172163E-34</c:v>
                </c:pt>
                <c:pt idx="489">
                  <c:v>1.6138831165664145E-34</c:v>
                </c:pt>
                <c:pt idx="490">
                  <c:v>9.7935738088270546E-35</c:v>
                </c:pt>
                <c:pt idx="491">
                  <c:v>5.9341942248570609E-35</c:v>
                </c:pt>
                <c:pt idx="492">
                  <c:v>3.5903248572652355E-35</c:v>
                </c:pt>
                <c:pt idx="493">
                  <c:v>2.1689880967536367E-35</c:v>
                </c:pt>
                <c:pt idx="494">
                  <c:v>1.3083743603444892E-35</c:v>
                </c:pt>
                <c:pt idx="495">
                  <c:v>7.8805824017899326E-36</c:v>
                </c:pt>
                <c:pt idx="496">
                  <c:v>4.7395383052816144E-36</c:v>
                </c:pt>
                <c:pt idx="497">
                  <c:v>2.8461985572371262E-36</c:v>
                </c:pt>
                <c:pt idx="498">
                  <c:v>1.7066551836471383E-36</c:v>
                </c:pt>
                <c:pt idx="499">
                  <c:v>1.0218280202981598E-36</c:v>
                </c:pt>
                <c:pt idx="500">
                  <c:v>6.1088753634717927E-37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31-41AD-ADB4-080DBD633D19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Nitrogen!$G$14:$G$1115</c:f>
              <c:numCache>
                <c:formatCode>General</c:formatCode>
                <c:ptCount val="1102"/>
                <c:pt idx="0">
                  <c:v>6.716922202414028E-57</c:v>
                </c:pt>
                <c:pt idx="1">
                  <c:v>1.5268189858505001E-56</c:v>
                </c:pt>
                <c:pt idx="2">
                  <c:v>3.4617579078539449E-56</c:v>
                </c:pt>
                <c:pt idx="3">
                  <c:v>7.8288458499948405E-56</c:v>
                </c:pt>
                <c:pt idx="4">
                  <c:v>1.7659999970727933E-55</c:v>
                </c:pt>
                <c:pt idx="5">
                  <c:v>3.9735214597927079E-55</c:v>
                </c:pt>
                <c:pt idx="6">
                  <c:v>8.9176892548509096E-55</c:v>
                </c:pt>
                <c:pt idx="7">
                  <c:v>1.996277972262784E-54</c:v>
                </c:pt>
                <c:pt idx="8">
                  <c:v>4.4573999313422657E-54</c:v>
                </c:pt>
                <c:pt idx="9">
                  <c:v>9.927367452009458E-54</c:v>
                </c:pt>
                <c:pt idx="10">
                  <c:v>2.2053549563110866E-53</c:v>
                </c:pt>
                <c:pt idx="11">
                  <c:v>4.8866902388503089E-53</c:v>
                </c:pt>
                <c:pt idx="12">
                  <c:v>1.0800479296465411E-52</c:v>
                </c:pt>
                <c:pt idx="13">
                  <c:v>2.3810206100941937E-52</c:v>
                </c:pt>
                <c:pt idx="14">
                  <c:v>5.2357052359192337E-52</c:v>
                </c:pt>
                <c:pt idx="15">
                  <c:v>1.1483628372246974E-51</c:v>
                </c:pt>
                <c:pt idx="16">
                  <c:v>2.5123201328384358E-51</c:v>
                </c:pt>
                <c:pt idx="17">
                  <c:v>5.482299220375834E-51</c:v>
                </c:pt>
                <c:pt idx="18">
                  <c:v>1.193280104697584E-50</c:v>
                </c:pt>
                <c:pt idx="19">
                  <c:v>2.5906811902483108E-50</c:v>
                </c:pt>
                <c:pt idx="20">
                  <c:v>5.6101884756053002E-50</c:v>
                </c:pt>
                <c:pt idx="21">
                  <c:v>1.2118052766568978E-49</c:v>
                </c:pt>
                <c:pt idx="22">
                  <c:v>2.6108392586215758E-49</c:v>
                </c:pt>
                <c:pt idx="23">
                  <c:v>5.6107295779258155E-49</c:v>
                </c:pt>
                <c:pt idx="24">
                  <c:v>1.2026809943939665E-48</c:v>
                </c:pt>
                <c:pt idx="25">
                  <c:v>2.5714226577619095E-48</c:v>
                </c:pt>
                <c:pt idx="26">
                  <c:v>5.48388567561888E-48</c:v>
                </c:pt>
                <c:pt idx="27">
                  <c:v>1.1665281570891293E-47</c:v>
                </c:pt>
                <c:pt idx="28">
                  <c:v>2.4751069375119509E-47</c:v>
                </c:pt>
                <c:pt idx="29">
                  <c:v>5.2382306402109815E-47</c:v>
                </c:pt>
                <c:pt idx="30">
                  <c:v>1.105776034881926E-46</c:v>
                </c:pt>
                <c:pt idx="31">
                  <c:v>2.3283144736459507E-46</c:v>
                </c:pt>
                <c:pt idx="32">
                  <c:v>4.8899904403805946E-46</c:v>
                </c:pt>
                <c:pt idx="33">
                  <c:v>1.0243922637740417E-45</c:v>
                </c:pt>
                <c:pt idx="34">
                  <c:v>2.1405061384316266E-45</c:v>
                </c:pt>
                <c:pt idx="35">
                  <c:v>4.4612706677575264E-45</c:v>
                </c:pt>
                <c:pt idx="36">
                  <c:v>9.2745442137599409E-45</c:v>
                </c:pt>
                <c:pt idx="37">
                  <c:v>1.9231735910249403E-44</c:v>
                </c:pt>
                <c:pt idx="38">
                  <c:v>3.9777391981026849E-44</c:v>
                </c:pt>
                <c:pt idx="39">
                  <c:v>8.2062743322606498E-44</c:v>
                </c:pt>
                <c:pt idx="40">
                  <c:v>1.6886811865025859E-43</c:v>
                </c:pt>
                <c:pt idx="41">
                  <c:v>3.4661009427912547E-43</c:v>
                </c:pt>
                <c:pt idx="42">
                  <c:v>7.0962132100902083E-43</c:v>
                </c:pt>
                <c:pt idx="43">
                  <c:v>1.449118872750464E-42</c:v>
                </c:pt>
                <c:pt idx="44">
                  <c:v>2.9517072171068675E-42</c:v>
                </c:pt>
                <c:pt idx="45">
                  <c:v>5.9970055321554799E-42</c:v>
                </c:pt>
                <c:pt idx="46">
                  <c:v>1.2153112817104064E-41</c:v>
                </c:pt>
                <c:pt idx="47">
                  <c:v>2.4565890809742894E-41</c:v>
                </c:pt>
                <c:pt idx="48">
                  <c:v>4.9530123693761357E-41</c:v>
                </c:pt>
                <c:pt idx="49">
                  <c:v>9.9608916407187839E-41</c:v>
                </c:pt>
                <c:pt idx="50">
                  <c:v>1.9981078519801292E-40</c:v>
                </c:pt>
                <c:pt idx="51">
                  <c:v>3.9978964844560965E-40</c:v>
                </c:pt>
                <c:pt idx="52">
                  <c:v>7.9787722980806929E-40</c:v>
                </c:pt>
                <c:pt idx="53">
                  <c:v>1.5882998871661935E-39</c:v>
                </c:pt>
                <c:pt idx="54">
                  <c:v>3.1537034023475516E-39</c:v>
                </c:pt>
                <c:pt idx="55">
                  <c:v>6.2459872868490849E-39</c:v>
                </c:pt>
                <c:pt idx="56">
                  <c:v>1.2338809322446369E-38</c:v>
                </c:pt>
                <c:pt idx="57">
                  <c:v>2.4312931002832778E-38</c:v>
                </c:pt>
                <c:pt idx="58">
                  <c:v>4.7785187011931753E-38</c:v>
                </c:pt>
                <c:pt idx="59">
                  <c:v>9.3678767900200233E-38</c:v>
                </c:pt>
                <c:pt idx="60">
                  <c:v>1.831812245368827E-37</c:v>
                </c:pt>
                <c:pt idx="61">
                  <c:v>3.5728324761120388E-37</c:v>
                </c:pt>
                <c:pt idx="62">
                  <c:v>6.9508234328529318E-37</c:v>
                </c:pt>
                <c:pt idx="63">
                  <c:v>1.3488130756768642E-36</c:v>
                </c:pt>
                <c:pt idx="64">
                  <c:v>2.6107133263741928E-36</c:v>
                </c:pt>
                <c:pt idx="65">
                  <c:v>5.0403246712204157E-36</c:v>
                </c:pt>
                <c:pt idx="66">
                  <c:v>9.7062114075927122E-36</c:v>
                </c:pt>
                <c:pt idx="67">
                  <c:v>1.8643733570100711E-35</c:v>
                </c:pt>
                <c:pt idx="68">
                  <c:v>3.5719711074966614E-35</c:v>
                </c:pt>
                <c:pt idx="69">
                  <c:v>6.8261353364758941E-35</c:v>
                </c:pt>
                <c:pt idx="70">
                  <c:v>1.3011691541296767E-34</c:v>
                </c:pt>
                <c:pt idx="71">
                  <c:v>2.4739136207021063E-34</c:v>
                </c:pt>
                <c:pt idx="72">
                  <c:v>4.6916673481683756E-34</c:v>
                </c:pt>
                <c:pt idx="73">
                  <c:v>8.8748659044694084E-34</c:v>
                </c:pt>
                <c:pt idx="74">
                  <c:v>1.6745121202539882E-33</c:v>
                </c:pt>
                <c:pt idx="75">
                  <c:v>3.1514229878534853E-33</c:v>
                </c:pt>
                <c:pt idx="76">
                  <c:v>5.9158480376268526E-33</c:v>
                </c:pt>
                <c:pt idx="77">
                  <c:v>1.1076925333716187E-32</c:v>
                </c:pt>
                <c:pt idx="78">
                  <c:v>2.0687754538976004E-32</c:v>
                </c:pt>
                <c:pt idx="79">
                  <c:v>3.8538906576687776E-32</c:v>
                </c:pt>
                <c:pt idx="80">
                  <c:v>7.1610602960040504E-32</c:v>
                </c:pt>
                <c:pt idx="81">
                  <c:v>1.3272330263525941E-31</c:v>
                </c:pt>
                <c:pt idx="82">
                  <c:v>2.4536292322515361E-31</c:v>
                </c:pt>
                <c:pt idx="83">
                  <c:v>4.5244167549581564E-31</c:v>
                </c:pt>
                <c:pt idx="84">
                  <c:v>8.3216256405783147E-31</c:v>
                </c:pt>
                <c:pt idx="85">
                  <c:v>1.5266716990305645E-30</c:v>
                </c:pt>
                <c:pt idx="86">
                  <c:v>2.7936696056403841E-30</c:v>
                </c:pt>
                <c:pt idx="87">
                  <c:v>5.0991329850635784E-30</c:v>
                </c:pt>
                <c:pt idx="88">
                  <c:v>9.2834529750842299E-30</c:v>
                </c:pt>
                <c:pt idx="89">
                  <c:v>1.6858333962104434E-29</c:v>
                </c:pt>
                <c:pt idx="90">
                  <c:v>3.0535966584111698E-29</c:v>
                </c:pt>
                <c:pt idx="91">
                  <c:v>5.51696969233335E-29</c:v>
                </c:pt>
                <c:pt idx="92">
                  <c:v>9.9421756659442462E-29</c:v>
                </c:pt>
                <c:pt idx="93">
                  <c:v>1.7871218890409344E-28</c:v>
                </c:pt>
                <c:pt idx="94">
                  <c:v>3.2041941541549288E-28</c:v>
                </c:pt>
                <c:pt idx="95">
                  <c:v>5.7302738974004748E-28</c:v>
                </c:pt>
                <c:pt idx="96">
                  <c:v>1.0221716838143808E-27</c:v>
                </c:pt>
                <c:pt idx="97">
                  <c:v>1.8187131989957713E-27</c:v>
                </c:pt>
                <c:pt idx="98">
                  <c:v>3.2277247990220442E-27</c:v>
                </c:pt>
                <c:pt idx="99">
                  <c:v>5.7137428000785564E-27</c:v>
                </c:pt>
                <c:pt idx="100">
                  <c:v>1.0088736584137511E-26</c:v>
                </c:pt>
                <c:pt idx="101">
                  <c:v>1.7768255324052096E-26</c:v>
                </c:pt>
                <c:pt idx="102">
                  <c:v>3.1213660141846409E-26</c:v>
                </c:pt>
                <c:pt idx="103">
                  <c:v>5.4693600775276404E-26</c:v>
                </c:pt>
                <c:pt idx="104">
                  <c:v>9.5591712693138691E-26</c:v>
                </c:pt>
                <c:pt idx="105">
                  <c:v>1.6664637731521558E-25</c:v>
                </c:pt>
                <c:pt idx="106">
                  <c:v>2.8977667110598113E-25</c:v>
                </c:pt>
                <c:pt idx="107">
                  <c:v>5.0260044489027867E-25</c:v>
                </c:pt>
                <c:pt idx="108">
                  <c:v>8.6950928917682995E-25</c:v>
                </c:pt>
                <c:pt idx="109">
                  <c:v>1.5004360533603629E-24</c:v>
                </c:pt>
                <c:pt idx="110">
                  <c:v>2.5825733421545116E-24</c:v>
                </c:pt>
                <c:pt idx="111">
                  <c:v>4.4338372151153463E-24</c:v>
                </c:pt>
                <c:pt idx="112">
                  <c:v>7.59274356569424E-24</c:v>
                </c:pt>
                <c:pt idx="113">
                  <c:v>1.2969093708924343E-23</c:v>
                </c:pt>
                <c:pt idx="114">
                  <c:v>2.2095937450631827E-23</c:v>
                </c:pt>
                <c:pt idx="115">
                  <c:v>3.754975805724769E-23</c:v>
                </c:pt>
                <c:pt idx="116">
                  <c:v>6.3649319092998448E-23</c:v>
                </c:pt>
                <c:pt idx="117">
                  <c:v>1.0761487081265882E-22</c:v>
                </c:pt>
                <c:pt idx="118">
                  <c:v>1.8148583043484729E-22</c:v>
                </c:pt>
                <c:pt idx="119">
                  <c:v>3.0528471814698707E-22</c:v>
                </c:pt>
                <c:pt idx="120">
                  <c:v>5.1222328235743753E-22</c:v>
                </c:pt>
                <c:pt idx="121">
                  <c:v>8.5724600968964075E-22</c:v>
                </c:pt>
                <c:pt idx="122">
                  <c:v>1.431012862476524E-21</c:v>
                </c:pt>
                <c:pt idx="123">
                  <c:v>2.3827227432957964E-21</c:v>
                </c:pt>
                <c:pt idx="124">
                  <c:v>3.9572673399116087E-21</c:v>
                </c:pt>
                <c:pt idx="125">
                  <c:v>6.5555506768482214E-21</c:v>
                </c:pt>
                <c:pt idx="126">
                  <c:v>1.0832155227511703E-20</c:v>
                </c:pt>
                <c:pt idx="127">
                  <c:v>1.7853052354780099E-20</c:v>
                </c:pt>
                <c:pt idx="128">
                  <c:v>2.9349586700237612E-20</c:v>
                </c:pt>
                <c:pt idx="129">
                  <c:v>4.8126403611496369E-20</c:v>
                </c:pt>
                <c:pt idx="130">
                  <c:v>7.8714861507308895E-20</c:v>
                </c:pt>
                <c:pt idx="131">
                  <c:v>1.2841683741102195E-19</c:v>
                </c:pt>
                <c:pt idx="132">
                  <c:v>2.0896767573039702E-19</c:v>
                </c:pt>
                <c:pt idx="133">
                  <c:v>3.3917838041286685E-19</c:v>
                </c:pt>
                <c:pt idx="134">
                  <c:v>5.4912234897228852E-19</c:v>
                </c:pt>
                <c:pt idx="135">
                  <c:v>8.8675160833763576E-19</c:v>
                </c:pt>
                <c:pt idx="136">
                  <c:v>1.428324079281561E-18</c:v>
                </c:pt>
                <c:pt idx="137">
                  <c:v>2.2947925876128767E-18</c:v>
                </c:pt>
                <c:pt idx="138">
                  <c:v>3.6774944564291117E-18</c:v>
                </c:pt>
                <c:pt idx="139">
                  <c:v>5.8783105056543871E-18</c:v>
                </c:pt>
                <c:pt idx="140">
                  <c:v>9.3722729145844553E-18</c:v>
                </c:pt>
                <c:pt idx="141">
                  <c:v>1.4904905879132385E-17</c:v>
                </c:pt>
                <c:pt idx="142">
                  <c:v>2.3643156505394916E-17</c:v>
                </c:pt>
                <c:pt idx="143">
                  <c:v>3.7408783353370527E-17</c:v>
                </c:pt>
                <c:pt idx="144">
                  <c:v>5.9038269391644272E-17</c:v>
                </c:pt>
                <c:pt idx="145">
                  <c:v>9.2936339020731966E-17</c:v>
                </c:pt>
                <c:pt idx="146">
                  <c:v>1.4592490207057054E-16</c:v>
                </c:pt>
                <c:pt idx="147">
                  <c:v>2.2854154981695491E-16</c:v>
                </c:pt>
                <c:pt idx="148">
                  <c:v>3.570202366069378E-16</c:v>
                </c:pt>
                <c:pt idx="149">
                  <c:v>5.5630428670872834E-16</c:v>
                </c:pt>
                <c:pt idx="150">
                  <c:v>8.6461723269554584E-16</c:v>
                </c:pt>
                <c:pt idx="151">
                  <c:v>1.3403779524900691E-15</c:v>
                </c:pt>
                <c:pt idx="152">
                  <c:v>2.0726337785501068E-15</c:v>
                </c:pt>
                <c:pt idx="153">
                  <c:v>3.1967581095191288E-15</c:v>
                </c:pt>
                <c:pt idx="154">
                  <c:v>4.9180041070281755E-15</c:v>
                </c:pt>
                <c:pt idx="155">
                  <c:v>7.5467490073056519E-15</c:v>
                </c:pt>
                <c:pt idx="156">
                  <c:v>1.1551086424037242E-14</c:v>
                </c:pt>
                <c:pt idx="157">
                  <c:v>1.7635089488875514E-14</c:v>
                </c:pt>
                <c:pt idx="158">
                  <c:v>2.6854953835132067E-14</c:v>
                </c:pt>
                <c:pt idx="159">
                  <c:v>4.0790878638521197E-14</c:v>
                </c:pt>
                <c:pt idx="160">
                  <c:v>6.1800731820069644E-14</c:v>
                </c:pt>
                <c:pt idx="161">
                  <c:v>9.3393377857422433E-14</c:v>
                </c:pt>
                <c:pt idx="162">
                  <c:v>1.4077659493022362E-13</c:v>
                </c:pt>
                <c:pt idx="163">
                  <c:v>2.1165899866430898E-13</c:v>
                </c:pt>
                <c:pt idx="164">
                  <c:v>3.1742046659499093E-13</c:v>
                </c:pt>
                <c:pt idx="165">
                  <c:v>4.7481564669197316E-13</c:v>
                </c:pt>
                <c:pt idx="166">
                  <c:v>7.0844644577817269E-13</c:v>
                </c:pt>
                <c:pt idx="167">
                  <c:v>1.0543406169830314E-12</c:v>
                </c:pt>
                <c:pt idx="168">
                  <c:v>1.5651168127340286E-12</c:v>
                </c:pt>
                <c:pt idx="169">
                  <c:v>2.3174185752799599E-12</c:v>
                </c:pt>
                <c:pt idx="170">
                  <c:v>3.4225840210497643E-12</c:v>
                </c:pt>
                <c:pt idx="171">
                  <c:v>5.0419166377028738E-12</c:v>
                </c:pt>
                <c:pt idx="172">
                  <c:v>7.4084799684162214E-12</c:v>
                </c:pt>
                <c:pt idx="173">
                  <c:v>1.0858115793027998E-11</c:v>
                </c:pt>
                <c:pt idx="174">
                  <c:v>1.5873464835883883E-11</c:v>
                </c:pt>
                <c:pt idx="175">
                  <c:v>2.3146264276341117E-11</c:v>
                </c:pt>
                <c:pt idx="176">
                  <c:v>3.3665261196087297E-11</c:v>
                </c:pt>
                <c:pt idx="177">
                  <c:v>4.8839923716257227E-11</c:v>
                </c:pt>
                <c:pt idx="178">
                  <c:v>7.0674032721506778E-11</c:v>
                </c:pt>
                <c:pt idx="179">
                  <c:v>1.0200857417076935E-10</c:v>
                </c:pt>
                <c:pt idx="180">
                  <c:v>1.4686063068655069E-10</c:v>
                </c:pt>
                <c:pt idx="181">
                  <c:v>2.1089486642531025E-10</c:v>
                </c:pt>
                <c:pt idx="182">
                  <c:v>3.0207760921827861E-10</c:v>
                </c:pt>
                <c:pt idx="183">
                  <c:v>4.315816491647511E-10</c:v>
                </c:pt>
                <c:pt idx="184">
                  <c:v>6.1503426599005193E-10</c:v>
                </c:pt>
                <c:pt idx="185">
                  <c:v>8.7423373869956113E-10</c:v>
                </c:pt>
                <c:pt idx="186">
                  <c:v>1.2395033954503277E-9</c:v>
                </c:pt>
                <c:pt idx="187">
                  <c:v>1.7529106772140952E-9</c:v>
                </c:pt>
                <c:pt idx="188">
                  <c:v>2.4726563352228138E-9</c:v>
                </c:pt>
                <c:pt idx="189">
                  <c:v>3.4790417513090308E-9</c:v>
                </c:pt>
                <c:pt idx="190">
                  <c:v>4.8825582065131982E-9</c:v>
                </c:pt>
                <c:pt idx="191">
                  <c:v>6.8348206948072782E-9</c:v>
                </c:pt>
                <c:pt idx="192">
                  <c:v>9.5433033719202843E-9</c:v>
                </c:pt>
                <c:pt idx="193">
                  <c:v>1.3291140275947346E-8</c:v>
                </c:pt>
                <c:pt idx="194">
                  <c:v>1.8463654340807225E-8</c:v>
                </c:pt>
                <c:pt idx="195">
                  <c:v>2.5583796285322976E-8</c:v>
                </c:pt>
                <c:pt idx="196">
                  <c:v>3.5359345949779361E-8</c:v>
                </c:pt>
                <c:pt idx="197">
                  <c:v>4.8745593865577527E-8</c:v>
                </c:pt>
                <c:pt idx="198">
                  <c:v>6.7028332605392483E-8</c:v>
                </c:pt>
                <c:pt idx="199">
                  <c:v>9.1933410999098997E-8</c:v>
                </c:pt>
                <c:pt idx="200">
                  <c:v>1.2577092056534584E-7</c:v>
                </c:pt>
                <c:pt idx="201">
                  <c:v>1.7162439254062751E-7</c:v>
                </c:pt>
                <c:pt idx="202">
                  <c:v>2.3359830874559623E-7</c:v>
                </c:pt>
                <c:pt idx="203">
                  <c:v>3.1714092089275721E-7</c:v>
                </c:pt>
                <c:pt idx="204">
                  <c:v>4.2946401447220804E-7</c:v>
                </c:pt>
                <c:pt idx="205">
                  <c:v>5.8008706777084567E-7</c:v>
                </c:pt>
                <c:pt idx="206">
                  <c:v>7.8154051271969568E-7</c:v>
                </c:pt>
                <c:pt idx="207">
                  <c:v>1.0502718248820139E-6</c:v>
                </c:pt>
                <c:pt idx="208">
                  <c:v>1.407809340469917E-6</c:v>
                </c:pt>
                <c:pt idx="209">
                  <c:v>1.8822524767889957E-6</c:v>
                </c:pt>
                <c:pt idx="210">
                  <c:v>2.5101739598362792E-6</c:v>
                </c:pt>
                <c:pt idx="211">
                  <c:v>3.3390403738002076E-6</c:v>
                </c:pt>
                <c:pt idx="212">
                  <c:v>4.4302825837654863E-6</c:v>
                </c:pt>
                <c:pt idx="213">
                  <c:v>5.8631782032994582E-6</c:v>
                </c:pt>
                <c:pt idx="214">
                  <c:v>7.7397452735231911E-6</c:v>
                </c:pt>
                <c:pt idx="215">
                  <c:v>1.0190890820175849E-5</c:v>
                </c:pt>
                <c:pt idx="216">
                  <c:v>1.3384111244298716E-5</c:v>
                </c:pt>
                <c:pt idx="217">
                  <c:v>1.7533105023736438E-5</c:v>
                </c:pt>
                <c:pt idx="218">
                  <c:v>2.2909733567287999E-5</c:v>
                </c:pt>
                <c:pt idx="219">
                  <c:v>2.9858855048168385E-5</c:v>
                </c:pt>
                <c:pt idx="220">
                  <c:v>3.8816660588604104E-5</c:v>
                </c:pt>
                <c:pt idx="221">
                  <c:v>5.0333264367672801E-5</c:v>
                </c:pt>
                <c:pt idx="222">
                  <c:v>6.5100441303239269E-5</c:v>
                </c:pt>
                <c:pt idx="223">
                  <c:v>8.3985570246323824E-5</c:v>
                </c:pt>
                <c:pt idx="224">
                  <c:v>1.0807302950815911E-4</c:v>
                </c:pt>
                <c:pt idx="225">
                  <c:v>1.3871450740115697E-4</c:v>
                </c:pt>
                <c:pt idx="226">
                  <c:v>1.7758993563154015E-4</c:v>
                </c:pt>
                <c:pt idx="227">
                  <c:v>2.2678102996365367E-4</c:v>
                </c:pt>
                <c:pt idx="228">
                  <c:v>2.8885973244113978E-4</c:v>
                </c:pt>
                <c:pt idx="229">
                  <c:v>3.6699419401126971E-4</c:v>
                </c:pt>
                <c:pt idx="230">
                  <c:v>4.6507531646532168E-4</c:v>
                </c:pt>
                <c:pt idx="231">
                  <c:v>5.8786728821802632E-4</c:v>
                </c:pt>
                <c:pt idx="232">
                  <c:v>7.4118599860112464E-4</c:v>
                </c:pt>
                <c:pt idx="233">
                  <c:v>9.32109697727804E-4</c:v>
                </c:pt>
                <c:pt idx="234">
                  <c:v>1.1692267799695839E-3</c:v>
                </c:pt>
                <c:pt idx="235">
                  <c:v>1.4629261027806874E-3</c:v>
                </c:pt>
                <c:pt idx="236">
                  <c:v>1.8257358015400665E-3</c:v>
                </c:pt>
                <c:pt idx="237">
                  <c:v>2.2727171148181772E-3</c:v>
                </c:pt>
                <c:pt idx="238">
                  <c:v>2.8219202802183918E-3</c:v>
                </c:pt>
                <c:pt idx="239">
                  <c:v>3.4949100825044511E-3</c:v>
                </c:pt>
                <c:pt idx="240">
                  <c:v>4.3173691138776544E-3</c:v>
                </c:pt>
                <c:pt idx="241">
                  <c:v>5.3197872180313511E-3</c:v>
                </c:pt>
                <c:pt idx="242">
                  <c:v>6.5382459082714631E-3</c:v>
                </c:pt>
                <c:pt idx="243">
                  <c:v>8.0153067453865284E-3</c:v>
                </c:pt>
                <c:pt idx="244">
                  <c:v>9.8010126985481495E-3</c:v>
                </c:pt>
                <c:pt idx="245">
                  <c:v>1.1954011354977173E-2</c:v>
                </c:pt>
                <c:pt idx="246">
                  <c:v>1.4542808450305931E-2</c:v>
                </c:pt>
                <c:pt idx="247">
                  <c:v>1.7647159517662939E-2</c:v>
                </c:pt>
                <c:pt idx="248">
                  <c:v>2.135960645457714E-2</c:v>
                </c:pt>
                <c:pt idx="249">
                  <c:v>2.5787164435304502E-2</c:v>
                </c:pt>
                <c:pt idx="250">
                  <c:v>3.1053162806786619E-2</c:v>
                </c:pt>
                <c:pt idx="251">
                  <c:v>3.7299241354102244E-2</c:v>
                </c:pt>
                <c:pt idx="252">
                  <c:v>4.4687500564375378E-2</c:v>
                </c:pt>
                <c:pt idx="253">
                  <c:v>5.3402801222460383E-2</c:v>
                </c:pt>
                <c:pt idx="254">
                  <c:v>6.3655204808518703E-2</c:v>
                </c:pt>
                <c:pt idx="255">
                  <c:v>7.5682541715726526E-2</c:v>
                </c:pt>
                <c:pt idx="256">
                  <c:v>8.9753089272352538E-2</c:v>
                </c:pt>
                <c:pt idx="257">
                  <c:v>0.10616833592761925</c:v>
                </c:pt>
                <c:pt idx="258">
                  <c:v>0.12526580179414185</c:v>
                </c:pt>
                <c:pt idx="259">
                  <c:v>0.14742187906474577</c:v>
                </c:pt>
                <c:pt idx="260">
                  <c:v>0.1730546487217727</c:v>
                </c:pt>
                <c:pt idx="261">
                  <c:v>0.20262662252156749</c:v>
                </c:pt>
                <c:pt idx="262">
                  <c:v>0.23664735159827222</c:v>
                </c:pt>
                <c:pt idx="263">
                  <c:v>0.27567583533855494</c:v>
                </c:pt>
                <c:pt idx="264">
                  <c:v>0.32032265661125553</c:v>
                </c:pt>
                <c:pt idx="265">
                  <c:v>0.37125176221302142</c:v>
                </c:pt>
                <c:pt idx="266">
                  <c:v>0.42918180073332035</c:v>
                </c:pt>
                <c:pt idx="267">
                  <c:v>0.49488692422501723</c:v>
                </c:pt>
                <c:pt idx="268">
                  <c:v>0.56919695536126891</c:v>
                </c:pt>
                <c:pt idx="269">
                  <c:v>0.65299681845516944</c:v>
                </c:pt>
                <c:pt idx="270">
                  <c:v>0.74722513113762556</c:v>
                </c:pt>
                <c:pt idx="271">
                  <c:v>0.85287185390436537</c:v>
                </c:pt>
                <c:pt idx="272">
                  <c:v>0.97097489747877685</c:v>
                </c:pt>
                <c:pt idx="273">
                  <c:v>1.1026155932523258</c:v>
                </c:pt>
                <c:pt idx="274">
                  <c:v>1.2489129401958128</c:v>
                </c:pt>
                <c:pt idx="275">
                  <c:v>1.4110165528189862</c:v>
                </c:pt>
                <c:pt idx="276">
                  <c:v>1.5900982491169167</c:v>
                </c:pt>
                <c:pt idx="277">
                  <c:v>1.7873422350122992</c:v>
                </c:pt>
                <c:pt idx="278">
                  <c:v>2.0039338627977559</c:v>
                </c:pt>
                <c:pt idx="279">
                  <c:v>2.2410469650704457</c:v>
                </c:pt>
                <c:pt idx="280">
                  <c:v>2.4998297928338471</c:v>
                </c:pt>
                <c:pt idx="281">
                  <c:v>2.781389616250054</c:v>
                </c:pt>
                <c:pt idx="282">
                  <c:v>3.0867760787588043</c:v>
                </c:pt>
                <c:pt idx="283">
                  <c:v>3.4169634293014282</c:v>
                </c:pt>
                <c:pt idx="284">
                  <c:v>3.7728317927025055</c:v>
                </c:pt>
                <c:pt idx="285">
                  <c:v>4.1551476740962041</c:v>
                </c:pt>
                <c:pt idx="286">
                  <c:v>4.5645439288139062</c:v>
                </c:pt>
                <c:pt idx="287">
                  <c:v>5.0014994635950378</c:v>
                </c:pt>
                <c:pt idx="288">
                  <c:v>5.466318967232402</c:v>
                </c:pt>
                <c:pt idx="289">
                  <c:v>5.9591129979871225</c:v>
                </c:pt>
                <c:pt idx="290">
                  <c:v>6.4797787802010731</c:v>
                </c:pt>
                <c:pt idx="291">
                  <c:v>7.0279820824755195</c:v>
                </c:pt>
                <c:pt idx="292">
                  <c:v>7.6031405637597897</c:v>
                </c:pt>
                <c:pt idx="293">
                  <c:v>8.2044089805925466</c:v>
                </c:pt>
                <c:pt idx="294">
                  <c:v>8.8306666480026124</c:v>
                </c:pt>
                <c:pt idx="295">
                  <c:v>9.4805075374260745</c:v>
                </c:pt>
                <c:pt idx="296">
                  <c:v>10.152233376932323</c:v>
                </c:pt>
                <c:pt idx="297">
                  <c:v>10.84385009196124</c:v>
                </c:pt>
                <c:pt idx="298">
                  <c:v>11.55306788842106</c:v>
                </c:pt>
                <c:pt idx="299">
                  <c:v>12.277305234398067</c:v>
                </c:pt>
                <c:pt idx="300">
                  <c:v>13.013696943138703</c:v>
                </c:pt>
                <c:pt idx="301">
                  <c:v>13.759106497594294</c:v>
                </c:pt>
                <c:pt idx="302">
                  <c:v>14.510142688194842</c:v>
                </c:pt>
                <c:pt idx="303">
                  <c:v>15.263180560625026</c:v>
                </c:pt>
                <c:pt idx="304">
                  <c:v>16.014386591338493</c:v>
                </c:pt>
                <c:pt idx="305">
                  <c:v>16.759747926505582</c:v>
                </c:pt>
                <c:pt idx="306">
                  <c:v>17.495105437167311</c:v>
                </c:pt>
                <c:pt idx="307">
                  <c:v>18.216190261244794</c:v>
                </c:pt>
                <c:pt idx="308">
                  <c:v>18.918663423698209</c:v>
                </c:pt>
                <c:pt idx="309">
                  <c:v>19.598158051744335</c:v>
                </c:pt>
                <c:pt idx="310">
                  <c:v>20.250323634250321</c:v>
                </c:pt>
                <c:pt idx="311">
                  <c:v>20.870871715427786</c:v>
                </c:pt>
                <c:pt idx="312">
                  <c:v>21.455622364262254</c:v>
                </c:pt>
                <c:pt idx="313">
                  <c:v>22.000550724266166</c:v>
                </c:pt>
                <c:pt idx="314">
                  <c:v>22.501832924578352</c:v>
                </c:pt>
                <c:pt idx="315">
                  <c:v>22.955890623835419</c:v>
                </c:pt>
                <c:pt idx="316">
                  <c:v>23.359433463527466</c:v>
                </c:pt>
                <c:pt idx="317">
                  <c:v>23.709498727808516</c:v>
                </c:pt>
                <c:pt idx="318">
                  <c:v>24.003487541887711</c:v>
                </c:pt>
                <c:pt idx="319">
                  <c:v>24.239196990790198</c:v>
                </c:pt>
                <c:pt idx="320">
                  <c:v>24.414847603424153</c:v>
                </c:pt>
                <c:pt idx="321">
                  <c:v>24.529105722328993</c:v>
                </c:pt>
                <c:pt idx="322">
                  <c:v>24.581100365845728</c:v>
                </c:pt>
                <c:pt idx="323">
                  <c:v>24.570434284423911</c:v>
                </c:pt>
                <c:pt idx="324">
                  <c:v>24.497189014771525</c:v>
                </c:pt>
                <c:pt idx="325">
                  <c:v>24.361923841893898</c:v>
                </c:pt>
                <c:pt idx="326">
                  <c:v>24.165668687503672</c:v>
                </c:pt>
                <c:pt idx="327">
                  <c:v>23.909911051294497</c:v>
                </c:pt>
                <c:pt idx="328">
                  <c:v>23.5965772366892</c:v>
                </c:pt>
                <c:pt idx="329">
                  <c:v>23.228008192503008</c:v>
                </c:pt>
                <c:pt idx="330">
                  <c:v>22.806930394312683</c:v>
                </c:pt>
                <c:pt idx="331">
                  <c:v>22.336422272059554</c:v>
                </c:pt>
                <c:pt idx="332">
                  <c:v>21.819876761912404</c:v>
                </c:pt>
                <c:pt idx="333">
                  <c:v>21.260960619071376</c:v>
                </c:pt>
                <c:pt idx="334">
                  <c:v>20.663571172971341</c:v>
                </c:pt>
                <c:pt idx="335">
                  <c:v>20.031791236535827</c:v>
                </c:pt>
                <c:pt idx="336">
                  <c:v>19.36984289620916</c:v>
                </c:pt>
                <c:pt idx="337">
                  <c:v>18.682040909732027</c:v>
                </c:pt>
                <c:pt idx="338">
                  <c:v>17.972746424167461</c:v>
                </c:pt>
                <c:pt idx="339">
                  <c:v>17.246321698435949</c:v>
                </c:pt>
                <c:pt idx="340">
                  <c:v>16.507086473678182</c:v>
                </c:pt>
                <c:pt idx="341">
                  <c:v>15.759276582295595</c:v>
                </c:pt>
                <c:pt idx="342">
                  <c:v>15.007005324317532</c:v>
                </c:pt>
                <c:pt idx="343">
                  <c:v>14.254228069740952</c:v>
                </c:pt>
                <c:pt idx="344">
                  <c:v>13.504710468706696</c:v>
                </c:pt>
                <c:pt idx="345">
                  <c:v>12.762000571371525</c:v>
                </c:pt>
                <c:pt idx="346">
                  <c:v>12.029405076380547</c:v>
                </c:pt>
                <c:pt idx="347">
                  <c:v>11.309969844173356</c:v>
                </c:pt>
                <c:pt idx="348">
                  <c:v>10.606464730064172</c:v>
                </c:pt>
                <c:pt idx="349">
                  <c:v>9.9213727143140318</c:v>
                </c:pt>
                <c:pt idx="350">
                  <c:v>9.2568832334487716</c:v>
                </c:pt>
                <c:pt idx="351">
                  <c:v>8.6148895504161693</c:v>
                </c:pt>
                <c:pt idx="352">
                  <c:v>7.9969899419038795</c:v>
                </c:pt>
                <c:pt idx="353">
                  <c:v>7.4044924299198094</c:v>
                </c:pt>
                <c:pt idx="354">
                  <c:v>6.8384227424636697</c:v>
                </c:pt>
                <c:pt idx="355">
                  <c:v>6.2995351548282512</c:v>
                </c:pt>
                <c:pt idx="356">
                  <c:v>5.7883258390467631</c:v>
                </c:pt>
                <c:pt idx="357">
                  <c:v>5.3050483340871386</c:v>
                </c:pt>
                <c:pt idx="358">
                  <c:v>4.8497307430850523</c:v>
                </c:pt>
                <c:pt idx="359">
                  <c:v>4.422194265911366</c:v>
                </c:pt>
                <c:pt idx="360">
                  <c:v>4.022072684746357</c:v>
                </c:pt>
                <c:pt idx="361">
                  <c:v>3.6488324364197933</c:v>
                </c:pt>
                <c:pt idx="362">
                  <c:v>3.3017929271355602</c:v>
                </c:pt>
                <c:pt idx="363">
                  <c:v>2.9801467717533576</c:v>
                </c:pt>
                <c:pt idx="364">
                  <c:v>2.6829796701733808</c:v>
                </c:pt>
                <c:pt idx="365">
                  <c:v>2.4092896665747121</c:v>
                </c:pt>
                <c:pt idx="366">
                  <c:v>2.1580055719717741</c:v>
                </c:pt>
                <c:pt idx="367">
                  <c:v>1.9280043665031301</c:v>
                </c:pt>
                <c:pt idx="368">
                  <c:v>1.7181274334649139</c:v>
                </c:pt>
                <c:pt idx="369">
                  <c:v>1.5271955121139746</c:v>
                </c:pt>
                <c:pt idx="370">
                  <c:v>1.3540222897147456</c:v>
                </c:pt>
                <c:pt idx="371">
                  <c:v>1.1974265847834875</c:v>
                </c:pt>
                <c:pt idx="372">
                  <c:v>1.0562431024213701</c:v>
                </c:pt>
                <c:pt idx="373">
                  <c:v>0.92933176874123447</c:v>
                </c:pt>
                <c:pt idx="374">
                  <c:v>0.81558567442364649</c:v>
                </c:pt>
                <c:pt idx="375">
                  <c:v>0.7139376772069872</c:v>
                </c:pt>
                <c:pt idx="376">
                  <c:v>0.62336572963937087</c:v>
                </c:pt>
                <c:pt idx="377">
                  <c:v>0.54289701166811033</c:v>
                </c:pt>
                <c:pt idx="378">
                  <c:v>0.47161095776621975</c:v>
                </c:pt>
                <c:pt idx="379">
                  <c:v>0.40864127545529955</c:v>
                </c:pt>
                <c:pt idx="380">
                  <c:v>0.35317705647925807</c:v>
                </c:pt>
                <c:pt idx="381">
                  <c:v>0.30446308380713616</c:v>
                </c:pt>
                <c:pt idx="382">
                  <c:v>0.26179943734222527</c:v>
                </c:pt>
                <c:pt idx="383">
                  <c:v>0.22454049901107809</c:v>
                </c:pt>
                <c:pt idx="384">
                  <c:v>0.19209345409765086</c:v>
                </c:pt>
                <c:pt idx="385">
                  <c:v>0.16391638056514363</c:v>
                </c:pt>
                <c:pt idx="386">
                  <c:v>0.13951601197618529</c:v>
                </c:pt>
                <c:pt idx="387">
                  <c:v>0.11844525275207406</c:v>
                </c:pt>
                <c:pt idx="388">
                  <c:v>0.10030051712874745</c:v>
                </c:pt>
                <c:pt idx="389">
                  <c:v>8.4718955554209011E-2</c:v>
                </c:pt>
                <c:pt idx="390">
                  <c:v>7.1375624566351034E-2</c:v>
                </c:pt>
                <c:pt idx="391">
                  <c:v>5.9980648610216632E-2</c:v>
                </c:pt>
                <c:pt idx="392">
                  <c:v>5.0276414917918552E-2</c:v>
                </c:pt>
                <c:pt idx="393">
                  <c:v>4.2034835610874087E-2</c:v>
                </c:pt>
                <c:pt idx="394">
                  <c:v>3.5054704674092822E-2</c:v>
                </c:pt>
                <c:pt idx="395">
                  <c:v>2.9159171465133738E-2</c:v>
                </c:pt>
                <c:pt idx="396">
                  <c:v>2.419334699667381E-2</c:v>
                </c:pt>
                <c:pt idx="397">
                  <c:v>2.0022054391896252E-2</c:v>
                </c:pt>
                <c:pt idx="398">
                  <c:v>1.652773066415554E-2</c:v>
                </c:pt>
                <c:pt idx="399">
                  <c:v>1.3608483303778746E-2</c:v>
                </c:pt>
                <c:pt idx="400">
                  <c:v>1.1176302046045869E-2</c:v>
                </c:pt>
                <c:pt idx="401">
                  <c:v>9.1554236139100697E-3</c:v>
                </c:pt>
                <c:pt idx="402">
                  <c:v>7.4808451384916824E-3</c:v>
                </c:pt>
                <c:pt idx="403">
                  <c:v>6.0969803186332544E-3</c:v>
                </c:pt>
                <c:pt idx="404">
                  <c:v>4.9564511411536926E-3</c:v>
                </c:pt>
                <c:pt idx="405">
                  <c:v>4.0190071002313464E-3</c:v>
                </c:pt>
                <c:pt idx="406">
                  <c:v>3.2505632809454884E-3</c:v>
                </c:pt>
                <c:pt idx="407">
                  <c:v>2.6223483631638285E-3</c:v>
                </c:pt>
                <c:pt idx="408">
                  <c:v>2.1101535153136789E-3</c:v>
                </c:pt>
                <c:pt idx="409">
                  <c:v>1.6936732430800456E-3</c:v>
                </c:pt>
                <c:pt idx="410">
                  <c:v>1.3559294986660846E-3</c:v>
                </c:pt>
                <c:pt idx="411">
                  <c:v>1.0827707102377797E-3</c:v>
                </c:pt>
                <c:pt idx="412">
                  <c:v>8.6243782804306215E-4</c:v>
                </c:pt>
                <c:pt idx="413">
                  <c:v>6.8518997912020299E-4</c:v>
                </c:pt>
                <c:pt idx="414">
                  <c:v>5.4298285426184997E-4</c:v>
                </c:pt>
                <c:pt idx="415">
                  <c:v>4.2919350102504716E-4</c:v>
                </c:pt>
                <c:pt idx="416">
                  <c:v>3.3838574997670104E-4</c:v>
                </c:pt>
                <c:pt idx="417">
                  <c:v>2.6611104612594375E-4</c:v>
                </c:pt>
                <c:pt idx="418">
                  <c:v>2.0873998425244546E-4</c:v>
                </c:pt>
                <c:pt idx="419">
                  <c:v>1.6332034857937248E-4</c:v>
                </c:pt>
                <c:pt idx="420">
                  <c:v>1.2745792903584273E-4</c:v>
                </c:pt>
                <c:pt idx="421">
                  <c:v>9.9216824924751236E-5</c:v>
                </c:pt>
                <c:pt idx="422">
                  <c:v>7.7036350386305987E-5</c:v>
                </c:pt>
                <c:pt idx="423">
                  <c:v>5.9662023993161135E-5</c:v>
                </c:pt>
                <c:pt idx="424">
                  <c:v>4.6088457439932291E-5</c:v>
                </c:pt>
                <c:pt idx="425">
                  <c:v>3.5512256651781196E-5</c:v>
                </c:pt>
                <c:pt idx="426">
                  <c:v>2.7293314301785655E-5</c:v>
                </c:pt>
                <c:pt idx="427">
                  <c:v>2.0923107665744222E-5</c:v>
                </c:pt>
                <c:pt idx="428">
                  <c:v>1.5998822162128337E-5</c:v>
                </c:pt>
                <c:pt idx="429">
                  <c:v>1.2202301169039414E-5</c:v>
                </c:pt>
                <c:pt idx="430">
                  <c:v>9.2829791766962396E-6</c:v>
                </c:pt>
                <c:pt idx="431">
                  <c:v>7.0440903940260553E-6</c:v>
                </c:pt>
                <c:pt idx="432">
                  <c:v>5.3315608759556306E-6</c:v>
                </c:pt>
                <c:pt idx="433">
                  <c:v>4.0250912644926956E-6</c:v>
                </c:pt>
                <c:pt idx="434">
                  <c:v>3.0310213764328028E-6</c:v>
                </c:pt>
                <c:pt idx="435">
                  <c:v>2.2766390157027372E-6</c:v>
                </c:pt>
                <c:pt idx="436">
                  <c:v>1.7056552563365115E-6</c:v>
                </c:pt>
                <c:pt idx="437">
                  <c:v>1.2746185873265456E-6</c:v>
                </c:pt>
                <c:pt idx="438">
                  <c:v>9.500821210043913E-7</c:v>
                </c:pt>
                <c:pt idx="439">
                  <c:v>7.0637277325090804E-7</c:v>
                </c:pt>
                <c:pt idx="440">
                  <c:v>5.2384000846064154E-7</c:v>
                </c:pt>
                <c:pt idx="441">
                  <c:v>3.8748534869940066E-7</c:v>
                </c:pt>
                <c:pt idx="442">
                  <c:v>2.8589319282058039E-7</c:v>
                </c:pt>
                <c:pt idx="443">
                  <c:v>2.1039928103062778E-7</c:v>
                </c:pt>
                <c:pt idx="444">
                  <c:v>1.5444597536869626E-7</c:v>
                </c:pt>
                <c:pt idx="445">
                  <c:v>1.1308391818314756E-7</c:v>
                </c:pt>
                <c:pt idx="446">
                  <c:v>8.2588011085656721E-8</c:v>
                </c:pt>
                <c:pt idx="447">
                  <c:v>6.0162389191437957E-8</c:v>
                </c:pt>
                <c:pt idx="448">
                  <c:v>4.3714453146967098E-8</c:v>
                </c:pt>
                <c:pt idx="449">
                  <c:v>3.1682316828268594E-8</c:v>
                </c:pt>
                <c:pt idx="450">
                  <c:v>2.2903440354415289E-8</c:v>
                </c:pt>
                <c:pt idx="451">
                  <c:v>1.651491798769001E-8</c:v>
                </c:pt>
                <c:pt idx="452">
                  <c:v>1.1878019317174496E-8</c:v>
                </c:pt>
                <c:pt idx="453">
                  <c:v>8.5212545876010415E-9</c:v>
                </c:pt>
                <c:pt idx="454">
                  <c:v>6.0975442699623031E-9</c:v>
                </c:pt>
                <c:pt idx="455">
                  <c:v>4.3520942410698964E-9</c:v>
                </c:pt>
                <c:pt idx="456">
                  <c:v>3.0983717752319833E-9</c:v>
                </c:pt>
                <c:pt idx="457">
                  <c:v>2.200192460609847E-9</c:v>
                </c:pt>
                <c:pt idx="458">
                  <c:v>1.5584028157753124E-9</c:v>
                </c:pt>
                <c:pt idx="459">
                  <c:v>1.1010085309065209E-9</c:v>
                </c:pt>
                <c:pt idx="460">
                  <c:v>7.7587820341305263E-10</c:v>
                </c:pt>
                <c:pt idx="461">
                  <c:v>5.4536633609085701E-10</c:v>
                </c:pt>
                <c:pt idx="462">
                  <c:v>3.8236225089368263E-10</c:v>
                </c:pt>
                <c:pt idx="463">
                  <c:v>2.6739519577320514E-10</c:v>
                </c:pt>
                <c:pt idx="464">
                  <c:v>1.8651943808150636E-10</c:v>
                </c:pt>
                <c:pt idx="465">
                  <c:v>1.2977364541459948E-10</c:v>
                </c:pt>
                <c:pt idx="466">
                  <c:v>9.0061840523901988E-11</c:v>
                </c:pt>
                <c:pt idx="467">
                  <c:v>6.2342905595113532E-11</c:v>
                </c:pt>
                <c:pt idx="468">
                  <c:v>4.3045243461395177E-11</c:v>
                </c:pt>
                <c:pt idx="469">
                  <c:v>2.9645256017356263E-11</c:v>
                </c:pt>
                <c:pt idx="470">
                  <c:v>2.0364659346800961E-11</c:v>
                </c:pt>
                <c:pt idx="471">
                  <c:v>1.3953752061829696E-11</c:v>
                </c:pt>
                <c:pt idx="472">
                  <c:v>9.5366701517009795E-12</c:v>
                </c:pt>
                <c:pt idx="473">
                  <c:v>6.5012135127350081E-12</c:v>
                </c:pt>
                <c:pt idx="474">
                  <c:v>4.4206283509633182E-12</c:v>
                </c:pt>
                <c:pt idx="475">
                  <c:v>2.9982337434961648E-12</c:v>
                </c:pt>
                <c:pt idx="476">
                  <c:v>2.0283312336286473E-12</c:v>
                </c:pt>
                <c:pt idx="477">
                  <c:v>1.368687108278341E-12</c:v>
                </c:pt>
                <c:pt idx="478">
                  <c:v>9.212158098733126E-13</c:v>
                </c:pt>
                <c:pt idx="479">
                  <c:v>6.1845840557453782E-13</c:v>
                </c:pt>
                <c:pt idx="480">
                  <c:v>4.1414413743944154E-13</c:v>
                </c:pt>
                <c:pt idx="481">
                  <c:v>2.7662055420901595E-13</c:v>
                </c:pt>
                <c:pt idx="482">
                  <c:v>1.842931885099834E-13</c:v>
                </c:pt>
                <c:pt idx="483">
                  <c:v>1.2246895962458397E-13</c:v>
                </c:pt>
                <c:pt idx="484">
                  <c:v>8.1177314659133327E-14</c:v>
                </c:pt>
                <c:pt idx="485">
                  <c:v>5.367045050643627E-14</c:v>
                </c:pt>
                <c:pt idx="486">
                  <c:v>3.5393842045596454E-14</c:v>
                </c:pt>
                <c:pt idx="487">
                  <c:v>2.328156035122023E-14</c:v>
                </c:pt>
                <c:pt idx="488">
                  <c:v>1.5275251408108195E-14</c:v>
                </c:pt>
                <c:pt idx="489">
                  <c:v>9.9966976615584402E-15</c:v>
                </c:pt>
                <c:pt idx="490">
                  <c:v>6.5255430036065239E-15</c:v>
                </c:pt>
                <c:pt idx="491">
                  <c:v>4.248823223275291E-15</c:v>
                </c:pt>
                <c:pt idx="492">
                  <c:v>2.7593867593680138E-15</c:v>
                </c:pt>
                <c:pt idx="493">
                  <c:v>1.7875096604957492E-15</c:v>
                </c:pt>
                <c:pt idx="494">
                  <c:v>1.1549844225001841E-15</c:v>
                </c:pt>
                <c:pt idx="495">
                  <c:v>7.4438183023958696E-16</c:v>
                </c:pt>
                <c:pt idx="496">
                  <c:v>4.7852794912926153E-16</c:v>
                </c:pt>
                <c:pt idx="497">
                  <c:v>3.0683914280218123E-16</c:v>
                </c:pt>
                <c:pt idx="498">
                  <c:v>1.9624839828550519E-16</c:v>
                </c:pt>
                <c:pt idx="499">
                  <c:v>1.2519684614142882E-16</c:v>
                </c:pt>
                <c:pt idx="500">
                  <c:v>7.9665917840607438E-17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31-41AD-ADB4-080DBD633D19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Nitrogen!$H$14:$H$1115</c:f>
              <c:numCache>
                <c:formatCode>General</c:formatCode>
                <c:ptCount val="1102"/>
                <c:pt idx="0">
                  <c:v>2.7223016666499882E-61</c:v>
                </c:pt>
                <c:pt idx="1">
                  <c:v>5.8733495971728036E-61</c:v>
                </c:pt>
                <c:pt idx="2">
                  <c:v>1.2645341322567831E-60</c:v>
                </c:pt>
                <c:pt idx="3">
                  <c:v>2.71687940741806E-60</c:v>
                </c:pt>
                <c:pt idx="4">
                  <c:v>5.8251252686948309E-60</c:v>
                </c:pt>
                <c:pt idx="5">
                  <c:v>1.2463363966548128E-59</c:v>
                </c:pt>
                <c:pt idx="6">
                  <c:v>2.661095054844334E-59</c:v>
                </c:pt>
                <c:pt idx="7">
                  <c:v>5.6699678895677611E-59</c:v>
                </c:pt>
                <c:pt idx="8">
                  <c:v>1.205579660361925E-58</c:v>
                </c:pt>
                <c:pt idx="9">
                  <c:v>2.558034082519734E-58</c:v>
                </c:pt>
                <c:pt idx="10">
                  <c:v>5.4164138801202099E-58</c:v>
                </c:pt>
                <c:pt idx="11">
                  <c:v>1.1444912046877652E-57</c:v>
                </c:pt>
                <c:pt idx="12">
                  <c:v>2.4132825805909281E-57</c:v>
                </c:pt>
                <c:pt idx="13">
                  <c:v>5.0780736820776379E-57</c:v>
                </c:pt>
                <c:pt idx="14">
                  <c:v>1.0663135294104374E-56</c:v>
                </c:pt>
                <c:pt idx="15">
                  <c:v>2.2344258263073474E-56</c:v>
                </c:pt>
                <c:pt idx="16">
                  <c:v>4.6724220712969149E-56</c:v>
                </c:pt>
                <c:pt idx="17">
                  <c:v>9.7501947975678418E-56</c:v>
                </c:pt>
                <c:pt idx="18">
                  <c:v>2.0303907192818415E-55</c:v>
                </c:pt>
                <c:pt idx="19">
                  <c:v>4.2193062430519356E-55</c:v>
                </c:pt>
                <c:pt idx="20">
                  <c:v>8.7497889602424536E-55</c:v>
                </c:pt>
                <c:pt idx="21">
                  <c:v>1.810711290731189E-54</c:v>
                </c:pt>
                <c:pt idx="22">
                  <c:v>3.7393485005886512E-54</c:v>
                </c:pt>
                <c:pt idx="23">
                  <c:v>7.7061556515171635E-54</c:v>
                </c:pt>
                <c:pt idx="24">
                  <c:v>1.5848009121732343E-53</c:v>
                </c:pt>
                <c:pt idx="25">
                  <c:v>3.2524209484069713E-53</c:v>
                </c:pt>
                <c:pt idx="26">
                  <c:v>6.6609149469071556E-53</c:v>
                </c:pt>
                <c:pt idx="27">
                  <c:v>1.3613071581789232E-52</c:v>
                </c:pt>
                <c:pt idx="28">
                  <c:v>2.7763452380965213E-52</c:v>
                </c:pt>
                <c:pt idx="29">
                  <c:v>5.6504874208365255E-52</c:v>
                </c:pt>
                <c:pt idx="30">
                  <c:v>1.1476077083579631E-51</c:v>
                </c:pt>
                <c:pt idx="31">
                  <c:v>2.3259271191897486E-51</c:v>
                </c:pt>
                <c:pt idx="32">
                  <c:v>4.7042874344163121E-51</c:v>
                </c:pt>
                <c:pt idx="33">
                  <c:v>9.4948191716102625E-51</c:v>
                </c:pt>
                <c:pt idx="34">
                  <c:v>1.9123820030255699E-50</c:v>
                </c:pt>
                <c:pt idx="35">
                  <c:v>3.843772713029337E-50</c:v>
                </c:pt>
                <c:pt idx="36">
                  <c:v>7.7096711190788183E-50</c:v>
                </c:pt>
                <c:pt idx="37">
                  <c:v>1.5431534227638611E-49</c:v>
                </c:pt>
                <c:pt idx="38">
                  <c:v>3.082318139528855E-49</c:v>
                </c:pt>
                <c:pt idx="39">
                  <c:v>6.1438544593723013E-49</c:v>
                </c:pt>
                <c:pt idx="40">
                  <c:v>1.2220795527316136E-48</c:v>
                </c:pt>
                <c:pt idx="41">
                  <c:v>2.4257896441725285E-48</c:v>
                </c:pt>
                <c:pt idx="42">
                  <c:v>4.8050941224070446E-48</c:v>
                </c:pt>
                <c:pt idx="43">
                  <c:v>9.4982973621576725E-48</c:v>
                </c:pt>
                <c:pt idx="44">
                  <c:v>1.8736338591254548E-47</c:v>
                </c:pt>
                <c:pt idx="45">
                  <c:v>3.6882367573139837E-47</c:v>
                </c:pt>
                <c:pt idx="46">
                  <c:v>7.2451596342818717E-47</c:v>
                </c:pt>
                <c:pt idx="47">
                  <c:v>1.4202742961033124E-46</c:v>
                </c:pt>
                <c:pt idx="48">
                  <c:v>2.7783797005030626E-46</c:v>
                </c:pt>
                <c:pt idx="49">
                  <c:v>5.4238299962874437E-46</c:v>
                </c:pt>
                <c:pt idx="50">
                  <c:v>1.0566122498801492E-45</c:v>
                </c:pt>
                <c:pt idx="51">
                  <c:v>2.054094007486841E-45</c:v>
                </c:pt>
                <c:pt idx="52">
                  <c:v>3.9849244425760072E-45</c:v>
                </c:pt>
                <c:pt idx="53">
                  <c:v>7.7146276287890465E-45</c:v>
                </c:pt>
                <c:pt idx="54">
                  <c:v>1.4904072235115144E-44</c:v>
                </c:pt>
                <c:pt idx="55">
                  <c:v>2.8733599008804064E-44</c:v>
                </c:pt>
                <c:pt idx="56">
                  <c:v>5.528027667787206E-44</c:v>
                </c:pt>
                <c:pt idx="57">
                  <c:v>1.0613179042830439E-43</c:v>
                </c:pt>
                <c:pt idx="58">
                  <c:v>2.0333674867284999E-43</c:v>
                </c:pt>
                <c:pt idx="59">
                  <c:v>3.8875980944579371E-43</c:v>
                </c:pt>
                <c:pt idx="60">
                  <c:v>7.4172334399079416E-43</c:v>
                </c:pt>
                <c:pt idx="61">
                  <c:v>1.41220464646415E-42</c:v>
                </c:pt>
                <c:pt idx="62">
                  <c:v>2.6831714608389509E-42</c:v>
                </c:pt>
                <c:pt idx="63">
                  <c:v>5.0873816280660679E-42</c:v>
                </c:pt>
                <c:pt idx="64">
                  <c:v>9.6257662251816267E-42</c:v>
                </c:pt>
                <c:pt idx="65">
                  <c:v>1.817487381068185E-41</c:v>
                </c:pt>
                <c:pt idx="66">
                  <c:v>3.4245428110499932E-41</c:v>
                </c:pt>
                <c:pt idx="67">
                  <c:v>6.4391552593610654E-41</c:v>
                </c:pt>
                <c:pt idx="68">
                  <c:v>1.2082318927325778E-40</c:v>
                </c:pt>
                <c:pt idx="69">
                  <c:v>2.2623864714404901E-40</c:v>
                </c:pt>
                <c:pt idx="70">
                  <c:v>4.2274491895564816E-40</c:v>
                </c:pt>
                <c:pt idx="71">
                  <c:v>7.8828833353699787E-40</c:v>
                </c:pt>
                <c:pt idx="72">
                  <c:v>1.4668540467476676E-39</c:v>
                </c:pt>
                <c:pt idx="73">
                  <c:v>2.723853896124814E-39</c:v>
                </c:pt>
                <c:pt idx="74">
                  <c:v>5.0474940526073936E-39</c:v>
                </c:pt>
                <c:pt idx="75">
                  <c:v>9.3338952850551892E-39</c:v>
                </c:pt>
                <c:pt idx="76">
                  <c:v>1.7224440917050025E-38</c:v>
                </c:pt>
                <c:pt idx="77">
                  <c:v>3.1719216078478013E-38</c:v>
                </c:pt>
                <c:pt idx="78">
                  <c:v>5.8290107754709105E-38</c:v>
                </c:pt>
                <c:pt idx="79">
                  <c:v>1.068962259234996E-37</c:v>
                </c:pt>
                <c:pt idx="80">
                  <c:v>1.9562528510922579E-37</c:v>
                </c:pt>
                <c:pt idx="81">
                  <c:v>3.5725861054074161E-37</c:v>
                </c:pt>
                <c:pt idx="82">
                  <c:v>6.5108175166519793E-37</c:v>
                </c:pt>
                <c:pt idx="83">
                  <c:v>1.1840865365390819E-36</c:v>
                </c:pt>
                <c:pt idx="84">
                  <c:v>2.1489507596752411E-36</c:v>
                </c:pt>
                <c:pt idx="85">
                  <c:v>3.8919261155722392E-36</c:v>
                </c:pt>
                <c:pt idx="86">
                  <c:v>7.0339262606486731E-36</c:v>
                </c:pt>
                <c:pt idx="87">
                  <c:v>1.2686041759711893E-35</c:v>
                </c:pt>
                <c:pt idx="88">
                  <c:v>2.2832294821857292E-35</c:v>
                </c:pt>
                <c:pt idx="89">
                  <c:v>4.1007953088191404E-35</c:v>
                </c:pt>
                <c:pt idx="90">
                  <c:v>7.3499049343286288E-35</c:v>
                </c:pt>
                <c:pt idx="91">
                  <c:v>1.3145903897863946E-34</c:v>
                </c:pt>
                <c:pt idx="92">
                  <c:v>2.3463580519286241E-34</c:v>
                </c:pt>
                <c:pt idx="93">
                  <c:v>4.1792006214633907E-34</c:v>
                </c:pt>
                <c:pt idx="94">
                  <c:v>7.4282627209620429E-34</c:v>
                </c:pt>
                <c:pt idx="95">
                  <c:v>1.3175781748387087E-33</c:v>
                </c:pt>
                <c:pt idx="96">
                  <c:v>2.3321722886849444E-33</c:v>
                </c:pt>
                <c:pt idx="97">
                  <c:v>4.1194569671655391E-33</c:v>
                </c:pt>
                <c:pt idx="98">
                  <c:v>7.2613005304829792E-33</c:v>
                </c:pt>
                <c:pt idx="99">
                  <c:v>1.2772736544531019E-32</c:v>
                </c:pt>
                <c:pt idx="100">
                  <c:v>2.2420670613259227E-32</c:v>
                </c:pt>
                <c:pt idx="101">
                  <c:v>3.9274290117599275E-32</c:v>
                </c:pt>
                <c:pt idx="102">
                  <c:v>6.8653580319091139E-32</c:v>
                </c:pt>
                <c:pt idx="103">
                  <c:v>1.1976037278575346E-31</c:v>
                </c:pt>
                <c:pt idx="104">
                  <c:v>2.0847701924419303E-31</c:v>
                </c:pt>
                <c:pt idx="105">
                  <c:v>3.6215821435548625E-31</c:v>
                </c:pt>
                <c:pt idx="106">
                  <c:v>6.2781775384679636E-31</c:v>
                </c:pt>
                <c:pt idx="107">
                  <c:v>1.0860853280984536E-30</c:v>
                </c:pt>
                <c:pt idx="108">
                  <c:v>1.8749487549941415E-30</c:v>
                </c:pt>
                <c:pt idx="109">
                  <c:v>3.2300553114429261E-30</c:v>
                </c:pt>
                <c:pt idx="110">
                  <c:v>5.552973712938237E-30</c:v>
                </c:pt>
                <c:pt idx="111">
                  <c:v>9.5265659286477912E-30</c:v>
                </c:pt>
                <c:pt idx="112">
                  <c:v>1.6309559765072613E-29</c:v>
                </c:pt>
                <c:pt idx="113">
                  <c:v>2.78639832986034E-29</c:v>
                </c:pt>
                <c:pt idx="114">
                  <c:v>4.7504993737525489E-29</c:v>
                </c:pt>
                <c:pt idx="115">
                  <c:v>8.0822155851278367E-29</c:v>
                </c:pt>
                <c:pt idx="116">
                  <c:v>1.3721977330972967E-28</c:v>
                </c:pt>
                <c:pt idx="117">
                  <c:v>2.324866747532306E-28</c:v>
                </c:pt>
                <c:pt idx="118">
                  <c:v>3.930741967227836E-28</c:v>
                </c:pt>
                <c:pt idx="119">
                  <c:v>6.6320242683942106E-28</c:v>
                </c:pt>
                <c:pt idx="120">
                  <c:v>1.1166389673142488E-27</c:v>
                </c:pt>
                <c:pt idx="121">
                  <c:v>1.8761802214584377E-27</c:v>
                </c:pt>
                <c:pt idx="122">
                  <c:v>3.1458023229772674E-27</c:v>
                </c:pt>
                <c:pt idx="123">
                  <c:v>5.2636063922088701E-27</c:v>
                </c:pt>
                <c:pt idx="124">
                  <c:v>8.788818259517672E-27</c:v>
                </c:pt>
                <c:pt idx="125">
                  <c:v>1.4644436448218484E-26</c:v>
                </c:pt>
                <c:pt idx="126">
                  <c:v>2.4350615593475176E-26</c:v>
                </c:pt>
                <c:pt idx="127">
                  <c:v>4.0405671381076201E-26</c:v>
                </c:pt>
                <c:pt idx="128">
                  <c:v>6.6906731034656131E-26</c:v>
                </c:pt>
                <c:pt idx="129">
                  <c:v>1.1055856594350291E-25</c:v>
                </c:pt>
                <c:pt idx="130">
                  <c:v>1.8230982898468725E-25</c:v>
                </c:pt>
                <c:pt idx="131">
                  <c:v>3.0000111714878411E-25</c:v>
                </c:pt>
                <c:pt idx="132">
                  <c:v>4.9264123654971438E-25</c:v>
                </c:pt>
                <c:pt idx="133">
                  <c:v>8.0729776991252573E-25</c:v>
                </c:pt>
                <c:pt idx="134">
                  <c:v>1.3201760366706743E-24</c:v>
                </c:pt>
                <c:pt idx="135">
                  <c:v>2.1543935457392828E-24</c:v>
                </c:pt>
                <c:pt idx="136">
                  <c:v>3.5084341910615705E-24</c:v>
                </c:pt>
                <c:pt idx="137">
                  <c:v>5.7015998131708945E-24</c:v>
                </c:pt>
                <c:pt idx="138">
                  <c:v>9.2464543485885015E-24</c:v>
                </c:pt>
                <c:pt idx="139">
                  <c:v>1.49640389342772E-23</c:v>
                </c:pt>
                <c:pt idx="140">
                  <c:v>2.4166710001287055E-23</c:v>
                </c:pt>
                <c:pt idx="141">
                  <c:v>3.8947656685287374E-23</c:v>
                </c:pt>
                <c:pt idx="142">
                  <c:v>6.2638339608997663E-23</c:v>
                </c:pt>
                <c:pt idx="143">
                  <c:v>1.0052966665558512E-22</c:v>
                </c:pt>
                <c:pt idx="144">
                  <c:v>1.6100647775434914E-22</c:v>
                </c:pt>
                <c:pt idx="145">
                  <c:v>2.573283039266123E-22</c:v>
                </c:pt>
                <c:pt idx="146">
                  <c:v>4.1041844181260726E-22</c:v>
                </c:pt>
                <c:pt idx="147">
                  <c:v>6.5322271488356E-22</c:v>
                </c:pt>
                <c:pt idx="148">
                  <c:v>1.0375064153245219E-21</c:v>
                </c:pt>
                <c:pt idx="149">
                  <c:v>1.6444300513596323E-21</c:v>
                </c:pt>
                <c:pt idx="150">
                  <c:v>2.6009686651745861E-21</c:v>
                </c:pt>
                <c:pt idx="151">
                  <c:v>4.1053476204871434E-21</c:v>
                </c:pt>
                <c:pt idx="152">
                  <c:v>6.4663596400121611E-21</c:v>
                </c:pt>
                <c:pt idx="153">
                  <c:v>1.0164005111413137E-20</c:v>
                </c:pt>
                <c:pt idx="154">
                  <c:v>1.594281460605566E-20</c:v>
                </c:pt>
                <c:pt idx="155">
                  <c:v>2.495515193593841E-20</c:v>
                </c:pt>
                <c:pt idx="156">
                  <c:v>3.8980781546860808E-20</c:v>
                </c:pt>
                <c:pt idx="157">
                  <c:v>6.0762546666063536E-20</c:v>
                </c:pt>
                <c:pt idx="158">
                  <c:v>9.4518428962970826E-20</c:v>
                </c:pt>
                <c:pt idx="159">
                  <c:v>1.4672094738585456E-19</c:v>
                </c:pt>
                <c:pt idx="160">
                  <c:v>2.2728085382332066E-19</c:v>
                </c:pt>
                <c:pt idx="161">
                  <c:v>3.5134087882279408E-19</c:v>
                </c:pt>
                <c:pt idx="162">
                  <c:v>5.4198793099014879E-19</c:v>
                </c:pt>
                <c:pt idx="163">
                  <c:v>8.3434496538422038E-19</c:v>
                </c:pt>
                <c:pt idx="164">
                  <c:v>1.2817306950893015E-18</c:v>
                </c:pt>
                <c:pt idx="165">
                  <c:v>1.9649116235288474E-18</c:v>
                </c:pt>
                <c:pt idx="166">
                  <c:v>3.0059680479647193E-18</c:v>
                </c:pt>
                <c:pt idx="167">
                  <c:v>4.5890289719298651E-18</c:v>
                </c:pt>
                <c:pt idx="168">
                  <c:v>6.9912098877914064E-18</c:v>
                </c:pt>
                <c:pt idx="169">
                  <c:v>1.0628671463158241E-17</c:v>
                </c:pt>
                <c:pt idx="170">
                  <c:v>1.6125037263197061E-17</c:v>
                </c:pt>
                <c:pt idx="171">
                  <c:v>2.4412798820185886E-17</c:v>
                </c:pt>
                <c:pt idx="172">
                  <c:v>3.6883278591154705E-17</c:v>
                </c:pt>
                <c:pt idx="173">
                  <c:v>5.5607909298333049E-17</c:v>
                </c:pt>
                <c:pt idx="174">
                  <c:v>8.366401776767694E-17</c:v>
                </c:pt>
                <c:pt idx="175">
                  <c:v>1.2561339908500907E-16</c:v>
                </c:pt>
                <c:pt idx="176">
                  <c:v>1.8820377062094379E-16</c:v>
                </c:pt>
                <c:pt idx="177">
                  <c:v>2.813946097380669E-16</c:v>
                </c:pt>
                <c:pt idx="178">
                  <c:v>4.1985403307632306E-16</c:v>
                </c:pt>
                <c:pt idx="179">
                  <c:v>6.2513812533046072E-16</c:v>
                </c:pt>
                <c:pt idx="180">
                  <c:v>9.2885675584361817E-16</c:v>
                </c:pt>
                <c:pt idx="181">
                  <c:v>1.3772621227957322E-15</c:v>
                </c:pt>
                <c:pt idx="182">
                  <c:v>2.0378844936632021E-15</c:v>
                </c:pt>
                <c:pt idx="183">
                  <c:v>3.0091069737485284E-15</c:v>
                </c:pt>
                <c:pt idx="184">
                  <c:v>4.4339499959278402E-15</c:v>
                </c:pt>
                <c:pt idx="185">
                  <c:v>6.5198718000731294E-15</c:v>
                </c:pt>
                <c:pt idx="186">
                  <c:v>9.5671464717269837E-15</c:v>
                </c:pt>
                <c:pt idx="187">
                  <c:v>1.4009443727947432E-14</c:v>
                </c:pt>
                <c:pt idx="188">
                  <c:v>2.0471726023220485E-14</c:v>
                </c:pt>
                <c:pt idx="189">
                  <c:v>2.9852666665154755E-14</c:v>
                </c:pt>
                <c:pt idx="190">
                  <c:v>4.3441709196452206E-14</c:v>
                </c:pt>
                <c:pt idx="191">
                  <c:v>6.3084952135962776E-14</c:v>
                </c:pt>
                <c:pt idx="192">
                  <c:v>9.1419691864662047E-14</c:v>
                </c:pt>
                <c:pt idx="193">
                  <c:v>1.3220528898637978E-13</c:v>
                </c:pt>
                <c:pt idx="194">
                  <c:v>1.9078885776253841E-13</c:v>
                </c:pt>
                <c:pt idx="195">
                  <c:v>2.7475922800383308E-13</c:v>
                </c:pt>
                <c:pt idx="196">
                  <c:v>3.9486320697088889E-13</c:v>
                </c:pt>
                <c:pt idx="197">
                  <c:v>5.6628642492867926E-13</c:v>
                </c:pt>
                <c:pt idx="198">
                  <c:v>8.1043975131238402E-13</c:v>
                </c:pt>
                <c:pt idx="199">
                  <c:v>1.1574451510375901E-12</c:v>
                </c:pt>
                <c:pt idx="200">
                  <c:v>1.6495869283208075E-12</c:v>
                </c:pt>
                <c:pt idx="201">
                  <c:v>2.3460923024979024E-12</c:v>
                </c:pt>
                <c:pt idx="202">
                  <c:v>3.3297381661132562E-12</c:v>
                </c:pt>
                <c:pt idx="203">
                  <c:v>4.7159606757192332E-12</c:v>
                </c:pt>
                <c:pt idx="204">
                  <c:v>6.6653869585556478E-12</c:v>
                </c:pt>
                <c:pt idx="205">
                  <c:v>9.4010348191595329E-12</c:v>
                </c:pt>
                <c:pt idx="206">
                  <c:v>1.323186485208602E-11</c:v>
                </c:pt>
                <c:pt idx="207">
                  <c:v>1.8584956677400635E-11</c:v>
                </c:pt>
                <c:pt idx="208">
                  <c:v>2.6049365604526502E-11</c:v>
                </c:pt>
                <c:pt idx="209">
                  <c:v>3.6435761500508133E-11</c:v>
                </c:pt>
                <c:pt idx="210">
                  <c:v>5.085734118179768E-11</c:v>
                </c:pt>
                <c:pt idx="211">
                  <c:v>7.0839347767025921E-11</c:v>
                </c:pt>
                <c:pt idx="212">
                  <c:v>9.8466966267775583E-11</c:v>
                </c:pt>
                <c:pt idx="213">
                  <c:v>1.3658457727331074E-10</c:v>
                </c:pt>
                <c:pt idx="214">
                  <c:v>1.8906357664848307E-10</c:v>
                </c:pt>
                <c:pt idx="215">
                  <c:v>2.6116151394969205E-10</c:v>
                </c:pt>
                <c:pt idx="216">
                  <c:v>3.600025582938832E-10</c:v>
                </c:pt>
                <c:pt idx="217">
                  <c:v>4.9521877087959116E-10</c:v>
                </c:pt>
                <c:pt idx="218">
                  <c:v>6.7980399151443583E-10</c:v>
                </c:pt>
                <c:pt idx="219">
                  <c:v>9.312481521465098E-10</c:v>
                </c:pt>
                <c:pt idx="220">
                  <c:v>1.2730405552023955E-9</c:v>
                </c:pt>
                <c:pt idx="221">
                  <c:v>1.7366574182186504E-9</c:v>
                </c:pt>
                <c:pt idx="222">
                  <c:v>2.3641834554293967E-9</c:v>
                </c:pt>
                <c:pt idx="223">
                  <c:v>3.2117615402429693E-9</c:v>
                </c:pt>
                <c:pt idx="224">
                  <c:v>4.3541212038959175E-9</c:v>
                </c:pt>
                <c:pt idx="225">
                  <c:v>5.890509170667988E-9</c:v>
                </c:pt>
                <c:pt idx="226">
                  <c:v>7.9524374197950089E-9</c:v>
                </c:pt>
                <c:pt idx="227">
                  <c:v>1.0713781508798777E-8</c:v>
                </c:pt>
                <c:pt idx="228">
                  <c:v>1.4403910425750919E-8</c:v>
                </c:pt>
                <c:pt idx="229">
                  <c:v>1.9324716880897084E-8</c:v>
                </c:pt>
                <c:pt idx="230">
                  <c:v>2.5872653329441442E-8</c:v>
                </c:pt>
                <c:pt idx="231">
                  <c:v>3.4567175950852062E-8</c:v>
                </c:pt>
                <c:pt idx="232">
                  <c:v>4.6087370737867275E-8</c:v>
                </c:pt>
                <c:pt idx="233">
                  <c:v>6.1319000361536302E-8</c:v>
                </c:pt>
                <c:pt idx="234">
                  <c:v>8.1414788949732771E-8</c:v>
                </c:pt>
                <c:pt idx="235">
                  <c:v>1.0787148016364785E-7</c:v>
                </c:pt>
                <c:pt idx="236">
                  <c:v>1.4262809313816073E-7</c:v>
                </c:pt>
                <c:pt idx="237">
                  <c:v>1.8819089833424237E-7</c:v>
                </c:pt>
                <c:pt idx="238">
                  <c:v>2.4779198585904258E-7</c:v>
                </c:pt>
                <c:pt idx="239">
                  <c:v>3.255899555909564E-7</c:v>
                </c:pt>
                <c:pt idx="240">
                  <c:v>4.2692328470994063E-7</c:v>
                </c:pt>
                <c:pt idx="241">
                  <c:v>5.5862939864325435E-7</c:v>
                </c:pt>
                <c:pt idx="242">
                  <c:v>7.2944547383505521E-7</c:v>
                </c:pt>
                <c:pt idx="243">
                  <c:v>9.5051063807766868E-7</c:v>
                </c:pt>
                <c:pt idx="244">
                  <c:v>1.2359936263615313E-6</c:v>
                </c:pt>
                <c:pt idx="245">
                  <c:v>1.6038752366402328E-6</c:v>
                </c:pt>
                <c:pt idx="246">
                  <c:v>2.0769212714240227E-6</c:v>
                </c:pt>
                <c:pt idx="247">
                  <c:v>2.6838892325395737E-6</c:v>
                </c:pt>
                <c:pt idx="248">
                  <c:v>3.4610210691636312E-6</c:v>
                </c:pt>
                <c:pt idx="249">
                  <c:v>4.4538850034071083E-6</c:v>
                </c:pt>
                <c:pt idx="250">
                  <c:v>5.7196421449360237E-6</c:v>
                </c:pt>
                <c:pt idx="251">
                  <c:v>7.3298285611979866E-6</c:v>
                </c:pt>
                <c:pt idx="252">
                  <c:v>9.3737610328050134E-6</c:v>
                </c:pt>
                <c:pt idx="253">
                  <c:v>1.1962695271679563E-5</c:v>
                </c:pt>
                <c:pt idx="254">
                  <c:v>1.5234889326834194E-5</c:v>
                </c:pt>
                <c:pt idx="255">
                  <c:v>1.936175269957928E-5</c:v>
                </c:pt>
                <c:pt idx="256">
                  <c:v>2.4555293827872926E-5</c:v>
                </c:pt>
                <c:pt idx="257">
                  <c:v>3.1077115594126191E-5</c:v>
                </c:pt>
                <c:pt idx="258">
                  <c:v>3.9249250919138823E-5</c:v>
                </c:pt>
                <c:pt idx="259">
                  <c:v>4.9467178896310898E-5</c:v>
                </c:pt>
                <c:pt idx="260">
                  <c:v>6.221541688780531E-5</c:v>
                </c:pt>
                <c:pt idx="261">
                  <c:v>7.8086146137383889E-5</c:v>
                </c:pt>
                <c:pt idx="262">
                  <c:v>9.7801398338484953E-5</c:v>
                </c:pt>
                <c:pt idx="263">
                  <c:v>1.2223940878341758E-4</c:v>
                </c:pt>
                <c:pt idx="264">
                  <c:v>1.5246582871220523E-4</c:v>
                </c:pt>
                <c:pt idx="265">
                  <c:v>1.8977058571174608E-4</c:v>
                </c:pt>
                <c:pt idx="266">
                  <c:v>2.3571128680046512E-4</c:v>
                </c:pt>
                <c:pt idx="267">
                  <c:v>2.921641743599215E-4</c:v>
                </c:pt>
                <c:pt idx="268">
                  <c:v>3.613837703380548E-4</c:v>
                </c:pt>
                <c:pt idx="269">
                  <c:v>4.4607247891581504E-4</c:v>
                </c:pt>
                <c:pt idx="270">
                  <c:v>5.4946156161364253E-4</c:v>
                </c:pt>
                <c:pt idx="271">
                  <c:v>6.7540505075706404E-4</c:v>
                </c:pt>
                <c:pt idx="272">
                  <c:v>8.284883261246536E-4</c:v>
                </c:pt>
                <c:pt idx="273">
                  <c:v>1.0141532437828917E-3</c:v>
                </c:pt>
                <c:pt idx="274">
                  <c:v>1.2388418733706177E-3</c:v>
                </c:pt>
                <c:pt idx="275">
                  <c:v>1.5101610677099384E-3</c:v>
                </c:pt>
                <c:pt idx="276">
                  <c:v>1.8370702531662645E-3</c:v>
                </c:pt>
                <c:pt idx="277">
                  <c:v>2.230094986447057E-3</c:v>
                </c:pt>
                <c:pt idx="278">
                  <c:v>2.7015689690289679E-3</c:v>
                </c:pt>
                <c:pt idx="279">
                  <c:v>3.2659073378885511E-3</c:v>
                </c:pt>
                <c:pt idx="280">
                  <c:v>3.939914154843324E-3</c:v>
                </c:pt>
                <c:pt idx="281">
                  <c:v>4.7431270887598777E-3</c:v>
                </c:pt>
                <c:pt idx="282">
                  <c:v>5.6982023173477231E-3</c:v>
                </c:pt>
                <c:pt idx="283">
                  <c:v>6.831342658943698E-3</c:v>
                </c:pt>
                <c:pt idx="284">
                  <c:v>8.1727718701183356E-3</c:v>
                </c:pt>
                <c:pt idx="285">
                  <c:v>9.757257901555327E-3</c:v>
                </c:pt>
                <c:pt idx="286">
                  <c:v>1.1624687681374615E-2</c:v>
                </c:pt>
                <c:pt idx="287">
                  <c:v>1.3820695680937403E-2</c:v>
                </c:pt>
                <c:pt idx="288">
                  <c:v>1.6397348101037046E-2</c:v>
                </c:pt>
                <c:pt idx="289">
                  <c:v>1.9413883985383601E-2</c:v>
                </c:pt>
                <c:pt idx="290">
                  <c:v>2.2937513912029688E-2</c:v>
                </c:pt>
                <c:pt idx="291">
                  <c:v>2.7044276121222604E-2</c:v>
                </c:pt>
                <c:pt idx="292">
                  <c:v>3.1819949001761862E-2</c:v>
                </c:pt>
                <c:pt idx="293">
                  <c:v>3.7361017768220053E-2</c:v>
                </c:pt>
                <c:pt idx="294">
                  <c:v>4.377569191405227E-2</c:v>
                </c:pt>
                <c:pt idx="295">
                  <c:v>5.1184968616850519E-2</c:v>
                </c:pt>
                <c:pt idx="296">
                  <c:v>5.9723735701224565E-2</c:v>
                </c:pt>
                <c:pt idx="297">
                  <c:v>6.9541906037360518E-2</c:v>
                </c:pt>
                <c:pt idx="298">
                  <c:v>8.0805573375746453E-2</c:v>
                </c:pt>
                <c:pt idx="299">
                  <c:v>9.3698177599836535E-2</c:v>
                </c:pt>
                <c:pt idx="300">
                  <c:v>0.1084216652490393</c:v>
                </c:pt>
                <c:pt idx="301">
                  <c:v>0.1251976289262455</c:v>
                </c:pt>
                <c:pt idx="302">
                  <c:v>0.14426840690941661</c:v>
                </c:pt>
                <c:pt idx="303">
                  <c:v>0.16589812195334058</c:v>
                </c:pt>
                <c:pt idx="304">
                  <c:v>0.19037363594944809</c:v>
                </c:pt>
                <c:pt idx="305">
                  <c:v>0.21800539484749334</c:v>
                </c:pt>
                <c:pt idx="306">
                  <c:v>0.24912813609515622</c:v>
                </c:pt>
                <c:pt idx="307">
                  <c:v>0.28410142887623074</c:v>
                </c:pt>
                <c:pt idx="308">
                  <c:v>0.32331001568805778</c:v>
                </c:pt>
                <c:pt idx="309">
                  <c:v>0.36716392237324097</c:v>
                </c:pt>
                <c:pt idx="310">
                  <c:v>0.41609830266814646</c:v>
                </c:pt>
                <c:pt idx="311">
                  <c:v>0.47057298274016912</c:v>
                </c:pt>
                <c:pt idx="312">
                  <c:v>0.53107167112456144</c:v>
                </c:pt>
                <c:pt idx="313">
                  <c:v>0.59810080000978816</c:v>
                </c:pt>
                <c:pt idx="314">
                  <c:v>0.67218796504459832</c:v>
                </c:pt>
                <c:pt idx="315">
                  <c:v>0.7538799327903023</c:v>
                </c:pt>
                <c:pt idx="316">
                  <c:v>0.84374018769977632</c:v>
                </c:pt>
                <c:pt idx="317">
                  <c:v>0.94234599410313702</c:v>
                </c:pt>
                <c:pt idx="318">
                  <c:v>1.0502849531471177</c:v>
                </c:pt>
                <c:pt idx="319">
                  <c:v>1.1681510400143811</c:v>
                </c:pt>
                <c:pt idx="320">
                  <c:v>1.2965401130204666</c:v>
                </c:pt>
                <c:pt idx="321">
                  <c:v>1.4360448932961629</c:v>
                </c:pt>
                <c:pt idx="322">
                  <c:v>1.5872494218205921</c:v>
                </c:pt>
                <c:pt idx="323">
                  <c:v>1.7507230092583757</c:v>
                </c:pt>
                <c:pt idx="324">
                  <c:v>1.9270137035600083</c:v>
                </c:pt>
                <c:pt idx="325">
                  <c:v>2.1166413102884731</c:v>
                </c:pt>
                <c:pt idx="326">
                  <c:v>2.3200900111346479</c:v>
                </c:pt>
                <c:pt idx="327">
                  <c:v>2.5378006368242731</c:v>
                </c:pt>
                <c:pt idx="328">
                  <c:v>2.7701626614943691</c:v>
                </c:pt>
                <c:pt idx="329">
                  <c:v>3.0175059963806117</c:v>
                </c:pt>
                <c:pt idx="330">
                  <c:v>3.2800926710776408</c:v>
                </c:pt>
                <c:pt idx="331">
                  <c:v>3.558108500545643</c:v>
                </c:pt>
                <c:pt idx="332">
                  <c:v>3.8516548450884307</c:v>
                </c:pt>
                <c:pt idx="333">
                  <c:v>4.1607405785767435</c:v>
                </c:pt>
                <c:pt idx="334">
                  <c:v>4.4852743869235834</c:v>
                </c:pt>
                <c:pt idx="335">
                  <c:v>4.8250575239811706</c:v>
                </c:pt>
                <c:pt idx="336">
                  <c:v>5.1797771554827436</c:v>
                </c:pt>
                <c:pt idx="337">
                  <c:v>5.5490004230460945</c:v>
                </c:pt>
                <c:pt idx="338">
                  <c:v>5.9321693595453455</c:v>
                </c:pt>
                <c:pt idx="339">
                  <c:v>6.3285967841062609</c:v>
                </c:pt>
                <c:pt idx="340">
                  <c:v>6.7374632994627266</c:v>
                </c:pt>
                <c:pt idx="341">
                  <c:v>7.1578155064624616</c:v>
                </c:pt>
                <c:pt idx="342">
                  <c:v>7.5885655400021852</c:v>
                </c:pt>
                <c:pt idx="343">
                  <c:v>8.0284920175438792</c:v>
                </c:pt>
                <c:pt idx="344">
                  <c:v>8.4762424762052735</c:v>
                </c:pt>
                <c:pt idx="345">
                  <c:v>8.9303373564819211</c:v>
                </c:pt>
                <c:pt idx="346">
                  <c:v>9.3891755711146896</c:v>
                </c:pt>
                <c:pt idx="347">
                  <c:v>9.8510416759962744</c:v>
                </c:pt>
                <c:pt idx="348">
                  <c:v>10.314114637063511</c:v>
                </c:pt>
                <c:pt idx="349">
                  <c:v>10.77647816292621</c:v>
                </c:pt>
                <c:pt idx="350">
                  <c:v>11.23613254815694</c:v>
                </c:pt>
                <c:pt idx="351">
                  <c:v>11.691007947020172</c:v>
                </c:pt>
                <c:pt idx="352">
                  <c:v>12.138978972420603</c:v>
                </c:pt>
                <c:pt idx="353">
                  <c:v>12.57788049061566</c:v>
                </c:pt>
                <c:pt idx="354">
                  <c:v>13.005524459050442</c:v>
                </c:pt>
                <c:pt idx="355">
                  <c:v>13.419717633233232</c:v>
                </c:pt>
                <c:pt idx="356">
                  <c:v>13.818279949217652</c:v>
                </c:pt>
                <c:pt idx="357">
                  <c:v>14.199063371448057</c:v>
                </c:pt>
                <c:pt idx="358">
                  <c:v>14.55997098198363</c:v>
                </c:pt>
                <c:pt idx="359">
                  <c:v>14.898976076615087</c:v>
                </c:pt>
                <c:pt idx="360">
                  <c:v>15.214141026615803</c:v>
                </c:pt>
                <c:pt idx="361">
                  <c:v>15.503635661937304</c:v>
                </c:pt>
                <c:pt idx="362">
                  <c:v>15.765754932741412</c:v>
                </c:pt>
                <c:pt idx="363">
                  <c:v>15.998935611417107</c:v>
                </c:pt>
                <c:pt idx="364">
                  <c:v>16.201771806544148</c:v>
                </c:pt>
                <c:pt idx="365">
                  <c:v>16.373029073544192</c:v>
                </c:pt>
                <c:pt idx="366">
                  <c:v>16.511656924061338</c:v>
                </c:pt>
                <c:pt idx="367">
                  <c:v>16.616799556704539</c:v>
                </c:pt>
                <c:pt idx="368">
                  <c:v>16.687804655847295</c:v>
                </c:pt>
                <c:pt idx="369">
                  <c:v>16.724230131917555</c:v>
                </c:pt>
                <c:pt idx="370">
                  <c:v>16.725848705748675</c:v>
                </c:pt>
                <c:pt idx="371">
                  <c:v>16.692650270478428</c:v>
                </c:pt>
                <c:pt idx="372">
                  <c:v>16.62484199666039</c:v>
                </c:pt>
                <c:pt idx="373">
                  <c:v>16.522846179055747</c:v>
                </c:pt>
                <c:pt idx="374">
                  <c:v>16.387295856417754</c:v>
                </c:pt>
                <c:pt idx="375">
                  <c:v>16.219028267826946</c:v>
                </c:pt>
                <c:pt idx="376">
                  <c:v>16.019076240212584</c:v>
                </c:pt>
                <c:pt idx="377">
                  <c:v>15.78865763100109</c:v>
                </c:pt>
                <c:pt idx="378">
                  <c:v>15.52916297684496</c:v>
                </c:pt>
                <c:pt idx="379">
                  <c:v>15.242141523650073</c:v>
                </c:pt>
                <c:pt idx="380">
                  <c:v>14.929285834144316</c:v>
                </c:pt>
                <c:pt idx="381">
                  <c:v>14.592415186772042</c:v>
                </c:pt>
                <c:pt idx="382">
                  <c:v>14.233457993382352</c:v>
                </c:pt>
                <c:pt idx="383">
                  <c:v>13.85443347287751</c:v>
                </c:pt>
                <c:pt idx="384">
                  <c:v>13.457432823619733</c:v>
                </c:pt>
                <c:pt idx="385">
                  <c:v>13.04460013884516</c:v>
                </c:pt>
                <c:pt idx="386">
                  <c:v>12.618113306767881</c:v>
                </c:pt>
                <c:pt idx="387">
                  <c:v>12.180165130726461</c:v>
                </c:pt>
                <c:pt idx="388">
                  <c:v>11.732944894356102</c:v>
                </c:pt>
                <c:pt idx="389">
                  <c:v>11.278620583536251</c:v>
                </c:pt>
                <c:pt idx="390">
                  <c:v>10.819321960169367</c:v>
                </c:pt>
                <c:pt idx="391">
                  <c:v>10.35712466381173</c:v>
                </c:pt>
                <c:pt idx="392">
                  <c:v>9.8940354958131618</c:v>
                </c:pt>
                <c:pt idx="393">
                  <c:v>9.4319790176829414</c:v>
                </c:pt>
                <c:pt idx="394">
                  <c:v>8.9727855711579512</c:v>
                </c:pt>
                <c:pt idx="395">
                  <c:v>8.518180802528434</c:v>
                </c:pt>
                <c:pt idx="396">
                  <c:v>8.0697767486644771</c:v>
                </c:pt>
                <c:pt idx="397">
                  <c:v>7.6290645172208729</c:v>
                </c:pt>
                <c:pt idx="398">
                  <c:v>7.1974085693312677</c:v>
                </c:pt>
                <c:pt idx="399">
                  <c:v>6.7760425899332359</c:v>
                </c:pt>
                <c:pt idx="400">
                  <c:v>6.3660669091908852</c:v>
                </c:pt>
                <c:pt idx="401">
                  <c:v>5.9684474186115306</c:v>
                </c:pt>
                <c:pt idx="402">
                  <c:v>5.5840159075318798</c:v>
                </c:pt>
                <c:pt idx="403">
                  <c:v>5.2134717300767583</c:v>
                </c:pt>
                <c:pt idx="404">
                  <c:v>4.8573846994272873</c:v>
                </c:pt>
                <c:pt idx="405">
                  <c:v>4.5161990954915048</c:v>
                </c:pt>
                <c:pt idx="406">
                  <c:v>4.1902386638747968</c:v>
                </c:pt>
                <c:pt idx="407">
                  <c:v>3.8797124782910619</c:v>
                </c:pt>
                <c:pt idx="408">
                  <c:v>3.5847215352859001</c:v>
                </c:pt>
                <c:pt idx="409">
                  <c:v>3.3052659492828718</c:v>
                </c:pt>
                <c:pt idx="410">
                  <c:v>3.0412526170222129</c:v>
                </c:pt>
                <c:pt idx="411">
                  <c:v>2.792503223897961</c:v>
                </c:pt>
                <c:pt idx="412">
                  <c:v>2.5587624695998397</c:v>
                </c:pt>
                <c:pt idx="413">
                  <c:v>2.3397063971280736</c:v>
                </c:pt>
                <c:pt idx="414">
                  <c:v>2.1349507171313942</c:v>
                </c:pt>
                <c:pt idx="415">
                  <c:v>1.9440590285435153</c:v>
                </c:pt>
                <c:pt idx="416">
                  <c:v>1.7665508462918196</c:v>
                </c:pt>
                <c:pt idx="417">
                  <c:v>1.6019093572521867</c:v>
                </c:pt>
                <c:pt idx="418">
                  <c:v>1.4495888363784575</c:v>
                </c:pt>
                <c:pt idx="419">
                  <c:v>1.3090216657744023</c:v>
                </c:pt>
                <c:pt idx="420">
                  <c:v>1.1796249102764003</c:v>
                </c:pt>
                <c:pt idx="421">
                  <c:v>1.0608064136111603</c:v>
                </c:pt>
                <c:pt idx="422">
                  <c:v>0.95197038927569777</c:v>
                </c:pt>
                <c:pt idx="423">
                  <c:v>0.85252248980889567</c:v>
                </c:pt>
                <c:pt idx="424">
                  <c:v>0.76187434694066525</c:v>
                </c:pt>
                <c:pt idx="425">
                  <c:v>0.6794475831810719</c:v>
                </c:pt>
                <c:pt idx="426">
                  <c:v>0.60467730262913888</c:v>
                </c:pt>
                <c:pt idx="427">
                  <c:v>0.53701507513307345</c:v>
                </c:pt>
                <c:pt idx="428">
                  <c:v>0.47593143339334043</c:v>
                </c:pt>
                <c:pt idx="429">
                  <c:v>0.42091790714847138</c:v>
                </c:pt>
                <c:pt idx="430">
                  <c:v>0.3714886222635107</c:v>
                </c:pt>
                <c:pt idx="431">
                  <c:v>0.32718149538515445</c:v>
                </c:pt>
                <c:pt idx="432">
                  <c:v>0.28755905682530286</c:v>
                </c:pt>
                <c:pt idx="433">
                  <c:v>0.25220893565305669</c:v>
                </c:pt>
                <c:pt idx="434">
                  <c:v>0.22074404155432803</c:v>
                </c:pt>
                <c:pt idx="435">
                  <c:v>0.19280247802015818</c:v>
                </c:pt>
                <c:pt idx="436">
                  <c:v>0.16804722087241267</c:v>
                </c:pt>
                <c:pt idx="437">
                  <c:v>0.1461655951304866</c:v>
                </c:pt>
                <c:pt idx="438">
                  <c:v>0.12686858182261124</c:v>
                </c:pt>
                <c:pt idx="439">
                  <c:v>0.10988998463405852</c:v>
                </c:pt>
                <c:pt idx="440">
                  <c:v>9.4985484329407191E-2</c:v>
                </c:pt>
                <c:pt idx="441">
                  <c:v>8.1931606748017471E-2</c:v>
                </c:pt>
                <c:pt idx="442">
                  <c:v>7.0524627920405453E-2</c:v>
                </c:pt>
                <c:pt idx="443">
                  <c:v>6.057943753449091E-2</c:v>
                </c:pt>
                <c:pt idx="444">
                  <c:v>5.1928379649390323E-2</c:v>
                </c:pt>
                <c:pt idx="445">
                  <c:v>4.4420087251559347E-2</c:v>
                </c:pt>
                <c:pt idx="446">
                  <c:v>3.7918325007375804E-2</c:v>
                </c:pt>
                <c:pt idx="447">
                  <c:v>3.2300852422085136E-2</c:v>
                </c:pt>
                <c:pt idx="448">
                  <c:v>2.7458317586740447E-2</c:v>
                </c:pt>
                <c:pt idx="449">
                  <c:v>2.3293189803555134E-2</c:v>
                </c:pt>
                <c:pt idx="450">
                  <c:v>1.9718737638084956E-2</c:v>
                </c:pt>
                <c:pt idx="451">
                  <c:v>1.6658057360959971E-2</c:v>
                </c:pt>
                <c:pt idx="452">
                  <c:v>1.4043155318189839E-2</c:v>
                </c:pt>
                <c:pt idx="453">
                  <c:v>1.181408650731027E-2</c:v>
                </c:pt>
                <c:pt idx="454">
                  <c:v>9.9181505311076706E-3</c:v>
                </c:pt>
                <c:pt idx="455">
                  <c:v>8.3091451519255993E-3</c:v>
                </c:pt>
                <c:pt idx="456">
                  <c:v>6.9466768632660538E-3</c:v>
                </c:pt>
                <c:pt idx="457">
                  <c:v>5.7955272274848512E-3</c:v>
                </c:pt>
                <c:pt idx="458">
                  <c:v>4.8250731858375754E-3</c:v>
                </c:pt>
                <c:pt idx="459">
                  <c:v>4.008759120247749E-3</c:v>
                </c:pt>
                <c:pt idx="460">
                  <c:v>3.3236181226922374E-3</c:v>
                </c:pt>
                <c:pt idx="461">
                  <c:v>2.7498396969773773E-3</c:v>
                </c:pt>
                <c:pt idx="462">
                  <c:v>2.2703809673807912E-3</c:v>
                </c:pt>
                <c:pt idx="463">
                  <c:v>1.8706183879889915E-3</c:v>
                </c:pt>
                <c:pt idx="464">
                  <c:v>1.5380369254041112E-3</c:v>
                </c:pt>
                <c:pt idx="465">
                  <c:v>1.26195371569872E-3</c:v>
                </c:pt>
                <c:pt idx="466">
                  <c:v>1.033273265218141E-3</c:v>
                </c:pt>
                <c:pt idx="467">
                  <c:v>8.4427136575505651E-4</c:v>
                </c:pt>
                <c:pt idx="468">
                  <c:v>6.8840502028780551E-4</c:v>
                </c:pt>
                <c:pt idx="469">
                  <c:v>5.6014581945040397E-4</c:v>
                </c:pt>
                <c:pt idx="470">
                  <c:v>4.5483436533750709E-4</c:v>
                </c:pt>
                <c:pt idx="471">
                  <c:v>3.6855350330098865E-4</c:v>
                </c:pt>
                <c:pt idx="472">
                  <c:v>2.9801828987131021E-4</c:v>
                </c:pt>
                <c:pt idx="473">
                  <c:v>2.4048079235092351E-4</c:v>
                </c:pt>
                <c:pt idx="474">
                  <c:v>1.9364798019884695E-4</c:v>
                </c:pt>
                <c:pt idx="475">
                  <c:v>1.5561112780549996E-4</c:v>
                </c:pt>
                <c:pt idx="476">
                  <c:v>1.2478530087927845E-4</c:v>
                </c:pt>
                <c:pt idx="477">
                  <c:v>9.9857643279774232E-5</c:v>
                </c:pt>
                <c:pt idx="478">
                  <c:v>7.9743316742565714E-5</c:v>
                </c:pt>
                <c:pt idx="479">
                  <c:v>6.3548072109763062E-5</c:v>
                </c:pt>
                <c:pt idx="480">
                  <c:v>5.0536547108542083E-5</c:v>
                </c:pt>
                <c:pt idx="481">
                  <c:v>4.01054924094976E-5</c:v>
                </c:pt>
                <c:pt idx="482">
                  <c:v>3.1761224800497231E-5</c:v>
                </c:pt>
                <c:pt idx="483">
                  <c:v>2.5100694147803524E-5</c:v>
                </c:pt>
                <c:pt idx="484">
                  <c:v>1.9795629801500556E-5</c:v>
                </c:pt>
                <c:pt idx="485">
                  <c:v>1.5579302733163375E-5</c:v>
                </c:pt>
                <c:pt idx="486">
                  <c:v>1.2235502524265936E-5</c:v>
                </c:pt>
                <c:pt idx="487">
                  <c:v>9.5893839306873291E-6</c:v>
                </c:pt>
                <c:pt idx="488">
                  <c:v>7.4998867269420661E-6</c:v>
                </c:pt>
                <c:pt idx="489">
                  <c:v>5.8534754725727026E-6</c:v>
                </c:pt>
                <c:pt idx="490">
                  <c:v>4.5589833180739177E-6</c:v>
                </c:pt>
                <c:pt idx="491">
                  <c:v>3.5433765333609082E-6</c:v>
                </c:pt>
                <c:pt idx="492">
                  <c:v>2.7482846213222537E-6</c:v>
                </c:pt>
                <c:pt idx="493">
                  <c:v>2.1271651642542446E-6</c:v>
                </c:pt>
                <c:pt idx="494">
                  <c:v>1.6429933967004759E-6</c:v>
                </c:pt>
                <c:pt idx="495">
                  <c:v>1.2663843220289592E-6</c:v>
                </c:pt>
                <c:pt idx="496">
                  <c:v>9.7407037256450364E-7</c:v>
                </c:pt>
                <c:pt idx="497">
                  <c:v>7.4767049764054026E-7</c:v>
                </c:pt>
                <c:pt idx="498">
                  <c:v>5.7269745836132523E-7</c:v>
                </c:pt>
                <c:pt idx="499">
                  <c:v>4.3775928736559433E-7</c:v>
                </c:pt>
                <c:pt idx="500">
                  <c:v>3.3391857866233613E-7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31-41AD-ADB4-080DBD633D19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A31-41AD-ADB4-080DBD633D19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A31-41AD-ADB4-080DBD633D19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Nitrogen!$D$14:$D$1115</c:f>
              <c:numCache>
                <c:formatCode>General</c:formatCode>
                <c:ptCount val="1102"/>
                <c:pt idx="0">
                  <c:v>408.76208429513008</c:v>
                </c:pt>
                <c:pt idx="1">
                  <c:v>408.71208429513013</c:v>
                </c:pt>
                <c:pt idx="2">
                  <c:v>408.66208429513006</c:v>
                </c:pt>
                <c:pt idx="3">
                  <c:v>408.6120842951301</c:v>
                </c:pt>
                <c:pt idx="4">
                  <c:v>408.56208429513003</c:v>
                </c:pt>
                <c:pt idx="5">
                  <c:v>408.51208429513008</c:v>
                </c:pt>
                <c:pt idx="6">
                  <c:v>408.46208429513013</c:v>
                </c:pt>
                <c:pt idx="7">
                  <c:v>408.41208429513006</c:v>
                </c:pt>
                <c:pt idx="8">
                  <c:v>408.3620842951301</c:v>
                </c:pt>
                <c:pt idx="9">
                  <c:v>408.31208429513003</c:v>
                </c:pt>
                <c:pt idx="10">
                  <c:v>408.26208429513008</c:v>
                </c:pt>
                <c:pt idx="11">
                  <c:v>408.21208429513104</c:v>
                </c:pt>
                <c:pt idx="12">
                  <c:v>408.16208429513108</c:v>
                </c:pt>
                <c:pt idx="13">
                  <c:v>408.11208429513113</c:v>
                </c:pt>
                <c:pt idx="14">
                  <c:v>408.06208429513106</c:v>
                </c:pt>
                <c:pt idx="15">
                  <c:v>408.0120842951311</c:v>
                </c:pt>
                <c:pt idx="16">
                  <c:v>407.96208429513104</c:v>
                </c:pt>
                <c:pt idx="17">
                  <c:v>407.91208429513108</c:v>
                </c:pt>
                <c:pt idx="18">
                  <c:v>407.86208429513113</c:v>
                </c:pt>
                <c:pt idx="19">
                  <c:v>407.81208429513106</c:v>
                </c:pt>
                <c:pt idx="20">
                  <c:v>407.7620842951311</c:v>
                </c:pt>
                <c:pt idx="21">
                  <c:v>407.71208429513104</c:v>
                </c:pt>
                <c:pt idx="22">
                  <c:v>407.66208429513108</c:v>
                </c:pt>
                <c:pt idx="23">
                  <c:v>407.61208429513113</c:v>
                </c:pt>
                <c:pt idx="24">
                  <c:v>407.56208429513106</c:v>
                </c:pt>
                <c:pt idx="25">
                  <c:v>407.5120842951311</c:v>
                </c:pt>
                <c:pt idx="26">
                  <c:v>407.46208429513104</c:v>
                </c:pt>
                <c:pt idx="27">
                  <c:v>407.41208429513108</c:v>
                </c:pt>
                <c:pt idx="28">
                  <c:v>407.36208429513113</c:v>
                </c:pt>
                <c:pt idx="29">
                  <c:v>407.31208429513106</c:v>
                </c:pt>
                <c:pt idx="30">
                  <c:v>407.2620842951311</c:v>
                </c:pt>
                <c:pt idx="31">
                  <c:v>407.21208429513104</c:v>
                </c:pt>
                <c:pt idx="32">
                  <c:v>407.16208429513108</c:v>
                </c:pt>
                <c:pt idx="33">
                  <c:v>407.11208429513204</c:v>
                </c:pt>
                <c:pt idx="34">
                  <c:v>407.06208429513208</c:v>
                </c:pt>
                <c:pt idx="35">
                  <c:v>407.01208429513213</c:v>
                </c:pt>
                <c:pt idx="36">
                  <c:v>406.96208429513206</c:v>
                </c:pt>
                <c:pt idx="37">
                  <c:v>406.9120842951321</c:v>
                </c:pt>
                <c:pt idx="38">
                  <c:v>406.86208429513204</c:v>
                </c:pt>
                <c:pt idx="39">
                  <c:v>406.81208429513208</c:v>
                </c:pt>
                <c:pt idx="40">
                  <c:v>406.76208429513213</c:v>
                </c:pt>
                <c:pt idx="41">
                  <c:v>406.71208429513206</c:v>
                </c:pt>
                <c:pt idx="42">
                  <c:v>406.6620842951321</c:v>
                </c:pt>
                <c:pt idx="43">
                  <c:v>406.61208429513204</c:v>
                </c:pt>
                <c:pt idx="44">
                  <c:v>406.56208429513208</c:v>
                </c:pt>
                <c:pt idx="45">
                  <c:v>406.51208429513213</c:v>
                </c:pt>
                <c:pt idx="46">
                  <c:v>406.46208429513206</c:v>
                </c:pt>
                <c:pt idx="47">
                  <c:v>406.4120842951321</c:v>
                </c:pt>
                <c:pt idx="48">
                  <c:v>406.36208429513204</c:v>
                </c:pt>
                <c:pt idx="49">
                  <c:v>406.31208429513208</c:v>
                </c:pt>
                <c:pt idx="50">
                  <c:v>406.26208429513213</c:v>
                </c:pt>
                <c:pt idx="51">
                  <c:v>406.21208429513206</c:v>
                </c:pt>
                <c:pt idx="52">
                  <c:v>406.1620842951321</c:v>
                </c:pt>
                <c:pt idx="53">
                  <c:v>406.11208429513204</c:v>
                </c:pt>
                <c:pt idx="54">
                  <c:v>406.06208429513208</c:v>
                </c:pt>
                <c:pt idx="55">
                  <c:v>406.01208429513304</c:v>
                </c:pt>
                <c:pt idx="56">
                  <c:v>405.96208429513308</c:v>
                </c:pt>
                <c:pt idx="57">
                  <c:v>405.91208429513313</c:v>
                </c:pt>
                <c:pt idx="58">
                  <c:v>405.86208429513306</c:v>
                </c:pt>
                <c:pt idx="59">
                  <c:v>405.8120842951331</c:v>
                </c:pt>
                <c:pt idx="60">
                  <c:v>405.76208429513304</c:v>
                </c:pt>
                <c:pt idx="61">
                  <c:v>405.71208429513308</c:v>
                </c:pt>
                <c:pt idx="62">
                  <c:v>405.66208429513313</c:v>
                </c:pt>
                <c:pt idx="63">
                  <c:v>405.61208429513306</c:v>
                </c:pt>
                <c:pt idx="64">
                  <c:v>405.5620842951331</c:v>
                </c:pt>
                <c:pt idx="65">
                  <c:v>405.51208429513304</c:v>
                </c:pt>
                <c:pt idx="66">
                  <c:v>405.46208429513308</c:v>
                </c:pt>
                <c:pt idx="67">
                  <c:v>405.41208429513313</c:v>
                </c:pt>
                <c:pt idx="68">
                  <c:v>405.36208429513306</c:v>
                </c:pt>
                <c:pt idx="69">
                  <c:v>405.3120842951331</c:v>
                </c:pt>
                <c:pt idx="70">
                  <c:v>405.26208429513304</c:v>
                </c:pt>
                <c:pt idx="71">
                  <c:v>405.21208429513308</c:v>
                </c:pt>
                <c:pt idx="72">
                  <c:v>405.16208429513313</c:v>
                </c:pt>
                <c:pt idx="73">
                  <c:v>405.11208429513306</c:v>
                </c:pt>
                <c:pt idx="74">
                  <c:v>405.0620842951331</c:v>
                </c:pt>
                <c:pt idx="75">
                  <c:v>405.01208429513304</c:v>
                </c:pt>
                <c:pt idx="76">
                  <c:v>404.96208429513308</c:v>
                </c:pt>
                <c:pt idx="77">
                  <c:v>404.91208429513404</c:v>
                </c:pt>
                <c:pt idx="78">
                  <c:v>404.86208429513408</c:v>
                </c:pt>
                <c:pt idx="79">
                  <c:v>404.81208429513413</c:v>
                </c:pt>
                <c:pt idx="80">
                  <c:v>404.76208429513406</c:v>
                </c:pt>
                <c:pt idx="81">
                  <c:v>404.7120842951341</c:v>
                </c:pt>
                <c:pt idx="82">
                  <c:v>404.66208429513404</c:v>
                </c:pt>
                <c:pt idx="83">
                  <c:v>404.61208429513408</c:v>
                </c:pt>
                <c:pt idx="84">
                  <c:v>404.56208429513413</c:v>
                </c:pt>
                <c:pt idx="85">
                  <c:v>404.51208429513406</c:v>
                </c:pt>
                <c:pt idx="86">
                  <c:v>404.4620842951341</c:v>
                </c:pt>
                <c:pt idx="87">
                  <c:v>404.41208429513404</c:v>
                </c:pt>
                <c:pt idx="88">
                  <c:v>404.36208429513408</c:v>
                </c:pt>
                <c:pt idx="89">
                  <c:v>404.31208429513413</c:v>
                </c:pt>
                <c:pt idx="90">
                  <c:v>404.26208429513406</c:v>
                </c:pt>
                <c:pt idx="91">
                  <c:v>404.2120842951341</c:v>
                </c:pt>
                <c:pt idx="92">
                  <c:v>404.16208429513404</c:v>
                </c:pt>
                <c:pt idx="93">
                  <c:v>404.11208429513408</c:v>
                </c:pt>
                <c:pt idx="94">
                  <c:v>404.06208429513413</c:v>
                </c:pt>
                <c:pt idx="95">
                  <c:v>404.01208429513406</c:v>
                </c:pt>
                <c:pt idx="96">
                  <c:v>403.9620842951341</c:v>
                </c:pt>
                <c:pt idx="97">
                  <c:v>403.91208429513404</c:v>
                </c:pt>
                <c:pt idx="98">
                  <c:v>403.86208429513408</c:v>
                </c:pt>
                <c:pt idx="99">
                  <c:v>403.81208429513504</c:v>
                </c:pt>
                <c:pt idx="100">
                  <c:v>403.76208429513508</c:v>
                </c:pt>
                <c:pt idx="101">
                  <c:v>403.71208429513513</c:v>
                </c:pt>
                <c:pt idx="102">
                  <c:v>403.66208429513506</c:v>
                </c:pt>
                <c:pt idx="103">
                  <c:v>403.61208429513511</c:v>
                </c:pt>
                <c:pt idx="104">
                  <c:v>403.56208429513504</c:v>
                </c:pt>
                <c:pt idx="105">
                  <c:v>403.51208429513508</c:v>
                </c:pt>
                <c:pt idx="106">
                  <c:v>403.46208429513513</c:v>
                </c:pt>
                <c:pt idx="107">
                  <c:v>403.41208429513506</c:v>
                </c:pt>
                <c:pt idx="108">
                  <c:v>403.36208429513511</c:v>
                </c:pt>
                <c:pt idx="109">
                  <c:v>403.31208429513504</c:v>
                </c:pt>
                <c:pt idx="110">
                  <c:v>403.26208429513508</c:v>
                </c:pt>
                <c:pt idx="111">
                  <c:v>403.21208429513513</c:v>
                </c:pt>
                <c:pt idx="112">
                  <c:v>403.16208429513506</c:v>
                </c:pt>
                <c:pt idx="113">
                  <c:v>403.11208429513511</c:v>
                </c:pt>
                <c:pt idx="114">
                  <c:v>403.06208429513504</c:v>
                </c:pt>
                <c:pt idx="115">
                  <c:v>403.01208429513508</c:v>
                </c:pt>
                <c:pt idx="116">
                  <c:v>402.96208429513513</c:v>
                </c:pt>
                <c:pt idx="117">
                  <c:v>402.91208429513506</c:v>
                </c:pt>
                <c:pt idx="118">
                  <c:v>402.86208429513511</c:v>
                </c:pt>
                <c:pt idx="119">
                  <c:v>402.81208429513504</c:v>
                </c:pt>
                <c:pt idx="120">
                  <c:v>402.76208429513508</c:v>
                </c:pt>
                <c:pt idx="121">
                  <c:v>402.71208429513604</c:v>
                </c:pt>
                <c:pt idx="122">
                  <c:v>402.66208429513608</c:v>
                </c:pt>
                <c:pt idx="123">
                  <c:v>402.61208429513613</c:v>
                </c:pt>
                <c:pt idx="124">
                  <c:v>402.56208429513606</c:v>
                </c:pt>
                <c:pt idx="125">
                  <c:v>402.51208429513611</c:v>
                </c:pt>
                <c:pt idx="126">
                  <c:v>402.46208429513604</c:v>
                </c:pt>
                <c:pt idx="127">
                  <c:v>402.41208429513608</c:v>
                </c:pt>
                <c:pt idx="128">
                  <c:v>402.36208429513613</c:v>
                </c:pt>
                <c:pt idx="129">
                  <c:v>402.31208429513606</c:v>
                </c:pt>
                <c:pt idx="130">
                  <c:v>402.26208429513611</c:v>
                </c:pt>
                <c:pt idx="131">
                  <c:v>402.21208429513604</c:v>
                </c:pt>
                <c:pt idx="132">
                  <c:v>402.16208429513608</c:v>
                </c:pt>
                <c:pt idx="133">
                  <c:v>402.11208429513613</c:v>
                </c:pt>
                <c:pt idx="134">
                  <c:v>402.06208429513606</c:v>
                </c:pt>
                <c:pt idx="135">
                  <c:v>402.01208429513611</c:v>
                </c:pt>
                <c:pt idx="136">
                  <c:v>401.96208429513604</c:v>
                </c:pt>
                <c:pt idx="137">
                  <c:v>401.91208429513608</c:v>
                </c:pt>
                <c:pt idx="138">
                  <c:v>401.86208429513613</c:v>
                </c:pt>
                <c:pt idx="139">
                  <c:v>401.81208429513606</c:v>
                </c:pt>
                <c:pt idx="140">
                  <c:v>401.76208429513611</c:v>
                </c:pt>
                <c:pt idx="141">
                  <c:v>401.71208429513604</c:v>
                </c:pt>
                <c:pt idx="142">
                  <c:v>401.66208429513608</c:v>
                </c:pt>
                <c:pt idx="143">
                  <c:v>401.61208429513704</c:v>
                </c:pt>
                <c:pt idx="144">
                  <c:v>401.56208429513708</c:v>
                </c:pt>
                <c:pt idx="145">
                  <c:v>401.51208429513713</c:v>
                </c:pt>
                <c:pt idx="146">
                  <c:v>401.46208429513706</c:v>
                </c:pt>
                <c:pt idx="147">
                  <c:v>401.41208429513711</c:v>
                </c:pt>
                <c:pt idx="148">
                  <c:v>401.36208429513704</c:v>
                </c:pt>
                <c:pt idx="149">
                  <c:v>401.31208429513708</c:v>
                </c:pt>
                <c:pt idx="150">
                  <c:v>401.26208429513713</c:v>
                </c:pt>
                <c:pt idx="151">
                  <c:v>401.21208429513706</c:v>
                </c:pt>
                <c:pt idx="152">
                  <c:v>401.16208429513711</c:v>
                </c:pt>
                <c:pt idx="153">
                  <c:v>401.11208429513704</c:v>
                </c:pt>
                <c:pt idx="154">
                  <c:v>401.06208429513708</c:v>
                </c:pt>
                <c:pt idx="155">
                  <c:v>401.01208429513713</c:v>
                </c:pt>
                <c:pt idx="156">
                  <c:v>400.96208429513706</c:v>
                </c:pt>
                <c:pt idx="157">
                  <c:v>400.91208429513711</c:v>
                </c:pt>
                <c:pt idx="158">
                  <c:v>400.86208429513704</c:v>
                </c:pt>
                <c:pt idx="159">
                  <c:v>400.81208429513708</c:v>
                </c:pt>
                <c:pt idx="160">
                  <c:v>400.76208429513713</c:v>
                </c:pt>
                <c:pt idx="161">
                  <c:v>400.71208429513706</c:v>
                </c:pt>
                <c:pt idx="162">
                  <c:v>400.66208429513711</c:v>
                </c:pt>
                <c:pt idx="163">
                  <c:v>400.61208429513704</c:v>
                </c:pt>
                <c:pt idx="164">
                  <c:v>400.56208429513708</c:v>
                </c:pt>
                <c:pt idx="165">
                  <c:v>400.51208429513804</c:v>
                </c:pt>
                <c:pt idx="166">
                  <c:v>400.46208429513808</c:v>
                </c:pt>
                <c:pt idx="167">
                  <c:v>400.41208429513813</c:v>
                </c:pt>
                <c:pt idx="168">
                  <c:v>400.36208429513806</c:v>
                </c:pt>
                <c:pt idx="169">
                  <c:v>400.31208429513811</c:v>
                </c:pt>
                <c:pt idx="170">
                  <c:v>400.26208429513804</c:v>
                </c:pt>
                <c:pt idx="171">
                  <c:v>400.21208429513808</c:v>
                </c:pt>
                <c:pt idx="172">
                  <c:v>400.16208429513813</c:v>
                </c:pt>
                <c:pt idx="173">
                  <c:v>400.11208429513806</c:v>
                </c:pt>
                <c:pt idx="174">
                  <c:v>400.06208429513811</c:v>
                </c:pt>
                <c:pt idx="175">
                  <c:v>400.01208429513804</c:v>
                </c:pt>
                <c:pt idx="176">
                  <c:v>399.96208429513808</c:v>
                </c:pt>
                <c:pt idx="177">
                  <c:v>399.91208429513813</c:v>
                </c:pt>
                <c:pt idx="178">
                  <c:v>399.86208429513806</c:v>
                </c:pt>
                <c:pt idx="179">
                  <c:v>399.81208429513811</c:v>
                </c:pt>
                <c:pt idx="180">
                  <c:v>399.76208429513804</c:v>
                </c:pt>
                <c:pt idx="181">
                  <c:v>399.71208429513808</c:v>
                </c:pt>
                <c:pt idx="182">
                  <c:v>399.66208429513813</c:v>
                </c:pt>
                <c:pt idx="183">
                  <c:v>399.61208429513806</c:v>
                </c:pt>
                <c:pt idx="184">
                  <c:v>399.56208429513811</c:v>
                </c:pt>
                <c:pt idx="185">
                  <c:v>399.51208429513804</c:v>
                </c:pt>
                <c:pt idx="186">
                  <c:v>399.46208429513808</c:v>
                </c:pt>
                <c:pt idx="187">
                  <c:v>399.41208429513904</c:v>
                </c:pt>
                <c:pt idx="188">
                  <c:v>399.36208429513908</c:v>
                </c:pt>
                <c:pt idx="189">
                  <c:v>399.31208429513913</c:v>
                </c:pt>
                <c:pt idx="190">
                  <c:v>399.26208429513906</c:v>
                </c:pt>
                <c:pt idx="191">
                  <c:v>399.21208429513911</c:v>
                </c:pt>
                <c:pt idx="192">
                  <c:v>399.16208429513904</c:v>
                </c:pt>
                <c:pt idx="193">
                  <c:v>399.11208429513908</c:v>
                </c:pt>
                <c:pt idx="194">
                  <c:v>399.06208429513913</c:v>
                </c:pt>
                <c:pt idx="195">
                  <c:v>399.01208429513906</c:v>
                </c:pt>
                <c:pt idx="196">
                  <c:v>398.96208429513911</c:v>
                </c:pt>
                <c:pt idx="197">
                  <c:v>398.91208429513904</c:v>
                </c:pt>
                <c:pt idx="198">
                  <c:v>398.86208429513908</c:v>
                </c:pt>
                <c:pt idx="199">
                  <c:v>398.81208429513913</c:v>
                </c:pt>
                <c:pt idx="200">
                  <c:v>398.76208429513906</c:v>
                </c:pt>
                <c:pt idx="201">
                  <c:v>398.71208429513911</c:v>
                </c:pt>
                <c:pt idx="202">
                  <c:v>398.66208429513904</c:v>
                </c:pt>
                <c:pt idx="203">
                  <c:v>398.61208429513908</c:v>
                </c:pt>
                <c:pt idx="204">
                  <c:v>398.56208429513913</c:v>
                </c:pt>
                <c:pt idx="205">
                  <c:v>398.51208429513906</c:v>
                </c:pt>
                <c:pt idx="206">
                  <c:v>398.46208429513911</c:v>
                </c:pt>
                <c:pt idx="207">
                  <c:v>398.41208429513904</c:v>
                </c:pt>
                <c:pt idx="208">
                  <c:v>398.36208429513908</c:v>
                </c:pt>
                <c:pt idx="209">
                  <c:v>398.31208429514004</c:v>
                </c:pt>
                <c:pt idx="210">
                  <c:v>398.26208429514008</c:v>
                </c:pt>
                <c:pt idx="211">
                  <c:v>398.21208429514013</c:v>
                </c:pt>
                <c:pt idx="212">
                  <c:v>398.16208429514006</c:v>
                </c:pt>
                <c:pt idx="213">
                  <c:v>398.11208429514011</c:v>
                </c:pt>
                <c:pt idx="214">
                  <c:v>398.06208429514004</c:v>
                </c:pt>
                <c:pt idx="215">
                  <c:v>398.01208429514008</c:v>
                </c:pt>
                <c:pt idx="216">
                  <c:v>397.96208429514013</c:v>
                </c:pt>
                <c:pt idx="217">
                  <c:v>397.91208429514006</c:v>
                </c:pt>
                <c:pt idx="218">
                  <c:v>397.86208429514011</c:v>
                </c:pt>
                <c:pt idx="219">
                  <c:v>397.81208429514004</c:v>
                </c:pt>
                <c:pt idx="220">
                  <c:v>397.76208429514008</c:v>
                </c:pt>
                <c:pt idx="221">
                  <c:v>397.71208429514013</c:v>
                </c:pt>
                <c:pt idx="222">
                  <c:v>397.66208429514006</c:v>
                </c:pt>
                <c:pt idx="223">
                  <c:v>397.61208429514011</c:v>
                </c:pt>
                <c:pt idx="224">
                  <c:v>397.56208429514004</c:v>
                </c:pt>
                <c:pt idx="225">
                  <c:v>397.51208429514008</c:v>
                </c:pt>
                <c:pt idx="226">
                  <c:v>397.46208429514013</c:v>
                </c:pt>
                <c:pt idx="227">
                  <c:v>397.41208429514006</c:v>
                </c:pt>
                <c:pt idx="228">
                  <c:v>397.36208429514011</c:v>
                </c:pt>
                <c:pt idx="229">
                  <c:v>397.31208429514004</c:v>
                </c:pt>
                <c:pt idx="230">
                  <c:v>397.26208429514008</c:v>
                </c:pt>
                <c:pt idx="231">
                  <c:v>397.21208429514104</c:v>
                </c:pt>
                <c:pt idx="232">
                  <c:v>397.16208429514109</c:v>
                </c:pt>
                <c:pt idx="233">
                  <c:v>397.11208429514113</c:v>
                </c:pt>
                <c:pt idx="234">
                  <c:v>397.06208429514106</c:v>
                </c:pt>
                <c:pt idx="235">
                  <c:v>397.01208429514111</c:v>
                </c:pt>
                <c:pt idx="236">
                  <c:v>396.96208429514104</c:v>
                </c:pt>
                <c:pt idx="237">
                  <c:v>396.91208429514109</c:v>
                </c:pt>
                <c:pt idx="238">
                  <c:v>396.86208429514113</c:v>
                </c:pt>
                <c:pt idx="239">
                  <c:v>396.81208429514106</c:v>
                </c:pt>
                <c:pt idx="240">
                  <c:v>396.76208429514111</c:v>
                </c:pt>
                <c:pt idx="241">
                  <c:v>396.71208429514104</c:v>
                </c:pt>
                <c:pt idx="242">
                  <c:v>396.66208429514109</c:v>
                </c:pt>
                <c:pt idx="243">
                  <c:v>396.61208429514113</c:v>
                </c:pt>
                <c:pt idx="244">
                  <c:v>396.56208429514106</c:v>
                </c:pt>
                <c:pt idx="245">
                  <c:v>396.51208429514111</c:v>
                </c:pt>
                <c:pt idx="246">
                  <c:v>396.46208429514104</c:v>
                </c:pt>
                <c:pt idx="247">
                  <c:v>396.41208429514109</c:v>
                </c:pt>
                <c:pt idx="248">
                  <c:v>396.36208429514113</c:v>
                </c:pt>
                <c:pt idx="249">
                  <c:v>396.31208429514106</c:v>
                </c:pt>
                <c:pt idx="250">
                  <c:v>396.26208429514111</c:v>
                </c:pt>
                <c:pt idx="251">
                  <c:v>396.21208429514104</c:v>
                </c:pt>
                <c:pt idx="252">
                  <c:v>396.16208429514109</c:v>
                </c:pt>
                <c:pt idx="253">
                  <c:v>396.11208429514204</c:v>
                </c:pt>
                <c:pt idx="254">
                  <c:v>396.06208429514209</c:v>
                </c:pt>
                <c:pt idx="255">
                  <c:v>396.01208429514213</c:v>
                </c:pt>
                <c:pt idx="256">
                  <c:v>395.96208429514206</c:v>
                </c:pt>
                <c:pt idx="257">
                  <c:v>395.91208429514211</c:v>
                </c:pt>
                <c:pt idx="258">
                  <c:v>395.86208429514204</c:v>
                </c:pt>
                <c:pt idx="259">
                  <c:v>395.81208429514209</c:v>
                </c:pt>
                <c:pt idx="260">
                  <c:v>395.76208429514213</c:v>
                </c:pt>
                <c:pt idx="261">
                  <c:v>395.71208429514206</c:v>
                </c:pt>
                <c:pt idx="262">
                  <c:v>395.66208429514211</c:v>
                </c:pt>
                <c:pt idx="263">
                  <c:v>395.61208429514204</c:v>
                </c:pt>
                <c:pt idx="264">
                  <c:v>395.56208429514209</c:v>
                </c:pt>
                <c:pt idx="265">
                  <c:v>395.51208429514213</c:v>
                </c:pt>
                <c:pt idx="266">
                  <c:v>395.46208429514206</c:v>
                </c:pt>
                <c:pt idx="267">
                  <c:v>395.41208429514211</c:v>
                </c:pt>
                <c:pt idx="268">
                  <c:v>395.36208429514204</c:v>
                </c:pt>
                <c:pt idx="269">
                  <c:v>395.31208429514209</c:v>
                </c:pt>
                <c:pt idx="270">
                  <c:v>395.26208429514213</c:v>
                </c:pt>
                <c:pt idx="271">
                  <c:v>395.21208429514206</c:v>
                </c:pt>
                <c:pt idx="272">
                  <c:v>395.16208429514211</c:v>
                </c:pt>
                <c:pt idx="273">
                  <c:v>395.11208429514204</c:v>
                </c:pt>
                <c:pt idx="274">
                  <c:v>395.06208429514209</c:v>
                </c:pt>
                <c:pt idx="275">
                  <c:v>395.01208429514304</c:v>
                </c:pt>
                <c:pt idx="276">
                  <c:v>394.96208429514309</c:v>
                </c:pt>
                <c:pt idx="277">
                  <c:v>394.91208429514313</c:v>
                </c:pt>
                <c:pt idx="278">
                  <c:v>394.86208429514306</c:v>
                </c:pt>
                <c:pt idx="279">
                  <c:v>394.81208429514311</c:v>
                </c:pt>
                <c:pt idx="280">
                  <c:v>394.76208429514304</c:v>
                </c:pt>
                <c:pt idx="281">
                  <c:v>394.71208429514309</c:v>
                </c:pt>
                <c:pt idx="282">
                  <c:v>394.66208429514313</c:v>
                </c:pt>
                <c:pt idx="283">
                  <c:v>394.61208429514306</c:v>
                </c:pt>
                <c:pt idx="284">
                  <c:v>394.56208429514311</c:v>
                </c:pt>
                <c:pt idx="285">
                  <c:v>394.51208429514304</c:v>
                </c:pt>
                <c:pt idx="286">
                  <c:v>394.46208429514309</c:v>
                </c:pt>
                <c:pt idx="287">
                  <c:v>394.41208429514313</c:v>
                </c:pt>
                <c:pt idx="288">
                  <c:v>394.36208429514306</c:v>
                </c:pt>
                <c:pt idx="289">
                  <c:v>394.31208429514311</c:v>
                </c:pt>
                <c:pt idx="290">
                  <c:v>394.26208429514304</c:v>
                </c:pt>
                <c:pt idx="291">
                  <c:v>394.21208429514309</c:v>
                </c:pt>
                <c:pt idx="292">
                  <c:v>394.16208429514313</c:v>
                </c:pt>
                <c:pt idx="293">
                  <c:v>394.11208429514306</c:v>
                </c:pt>
                <c:pt idx="294">
                  <c:v>394.06208429514311</c:v>
                </c:pt>
                <c:pt idx="295">
                  <c:v>394.01208429514304</c:v>
                </c:pt>
                <c:pt idx="296">
                  <c:v>393.96208429514309</c:v>
                </c:pt>
                <c:pt idx="297">
                  <c:v>393.91208429514404</c:v>
                </c:pt>
                <c:pt idx="298">
                  <c:v>393.86208429514409</c:v>
                </c:pt>
                <c:pt idx="299">
                  <c:v>393.81208429514413</c:v>
                </c:pt>
                <c:pt idx="300">
                  <c:v>393.76208429514406</c:v>
                </c:pt>
                <c:pt idx="301">
                  <c:v>393.71208429514411</c:v>
                </c:pt>
                <c:pt idx="302">
                  <c:v>393.66208429514404</c:v>
                </c:pt>
                <c:pt idx="303">
                  <c:v>393.61208429514409</c:v>
                </c:pt>
                <c:pt idx="304">
                  <c:v>393.56208429514413</c:v>
                </c:pt>
                <c:pt idx="305">
                  <c:v>393.51208429514406</c:v>
                </c:pt>
                <c:pt idx="306">
                  <c:v>393.46208429514411</c:v>
                </c:pt>
                <c:pt idx="307">
                  <c:v>393.41208429514404</c:v>
                </c:pt>
                <c:pt idx="308">
                  <c:v>393.36208429514409</c:v>
                </c:pt>
                <c:pt idx="309">
                  <c:v>393.31208429514413</c:v>
                </c:pt>
                <c:pt idx="310">
                  <c:v>393.26208429514406</c:v>
                </c:pt>
                <c:pt idx="311">
                  <c:v>393.21208429514411</c:v>
                </c:pt>
                <c:pt idx="312">
                  <c:v>393.16208429514404</c:v>
                </c:pt>
                <c:pt idx="313">
                  <c:v>393.11208429514409</c:v>
                </c:pt>
                <c:pt idx="314">
                  <c:v>393.06208429514413</c:v>
                </c:pt>
                <c:pt idx="315">
                  <c:v>393.01208429514406</c:v>
                </c:pt>
                <c:pt idx="316">
                  <c:v>392.96208429514411</c:v>
                </c:pt>
                <c:pt idx="317">
                  <c:v>392.91208429514404</c:v>
                </c:pt>
                <c:pt idx="318">
                  <c:v>392.86208429514409</c:v>
                </c:pt>
                <c:pt idx="319">
                  <c:v>392.81208429514504</c:v>
                </c:pt>
                <c:pt idx="320">
                  <c:v>392.76208429514509</c:v>
                </c:pt>
                <c:pt idx="321">
                  <c:v>392.71208429514513</c:v>
                </c:pt>
                <c:pt idx="322">
                  <c:v>392.66208429514506</c:v>
                </c:pt>
                <c:pt idx="323">
                  <c:v>392.61208429514511</c:v>
                </c:pt>
                <c:pt idx="324">
                  <c:v>392.56208429514504</c:v>
                </c:pt>
                <c:pt idx="325">
                  <c:v>392.51208429514509</c:v>
                </c:pt>
                <c:pt idx="326">
                  <c:v>392.46208429514513</c:v>
                </c:pt>
                <c:pt idx="327">
                  <c:v>392.41208429514506</c:v>
                </c:pt>
                <c:pt idx="328">
                  <c:v>392.36208429514511</c:v>
                </c:pt>
                <c:pt idx="329">
                  <c:v>392.31208429514504</c:v>
                </c:pt>
                <c:pt idx="330">
                  <c:v>392.26208429514509</c:v>
                </c:pt>
                <c:pt idx="331">
                  <c:v>392.21208429514513</c:v>
                </c:pt>
                <c:pt idx="332">
                  <c:v>392.16208429514506</c:v>
                </c:pt>
                <c:pt idx="333">
                  <c:v>392.11208429514511</c:v>
                </c:pt>
                <c:pt idx="334">
                  <c:v>392.06208429514504</c:v>
                </c:pt>
                <c:pt idx="335">
                  <c:v>392.01208429514509</c:v>
                </c:pt>
                <c:pt idx="336">
                  <c:v>391.96208429514513</c:v>
                </c:pt>
                <c:pt idx="337">
                  <c:v>391.91208429514506</c:v>
                </c:pt>
                <c:pt idx="338">
                  <c:v>391.86208429514511</c:v>
                </c:pt>
                <c:pt idx="339">
                  <c:v>391.81208429514504</c:v>
                </c:pt>
                <c:pt idx="340">
                  <c:v>391.76208429514509</c:v>
                </c:pt>
                <c:pt idx="341">
                  <c:v>391.71208429514604</c:v>
                </c:pt>
                <c:pt idx="342">
                  <c:v>391.66208429514609</c:v>
                </c:pt>
                <c:pt idx="343">
                  <c:v>391.61208429514613</c:v>
                </c:pt>
                <c:pt idx="344">
                  <c:v>391.56208429514606</c:v>
                </c:pt>
                <c:pt idx="345">
                  <c:v>391.51208429514611</c:v>
                </c:pt>
                <c:pt idx="346">
                  <c:v>391.46208429514604</c:v>
                </c:pt>
                <c:pt idx="347">
                  <c:v>391.41208429514609</c:v>
                </c:pt>
                <c:pt idx="348">
                  <c:v>391.36208429514613</c:v>
                </c:pt>
                <c:pt idx="349">
                  <c:v>391.31208429514606</c:v>
                </c:pt>
                <c:pt idx="350">
                  <c:v>391.26208429514611</c:v>
                </c:pt>
                <c:pt idx="351">
                  <c:v>391.21208429514604</c:v>
                </c:pt>
                <c:pt idx="352">
                  <c:v>391.16208429514609</c:v>
                </c:pt>
                <c:pt idx="353">
                  <c:v>391.11208429514613</c:v>
                </c:pt>
                <c:pt idx="354">
                  <c:v>391.06208429514606</c:v>
                </c:pt>
                <c:pt idx="355">
                  <c:v>391.01208429514611</c:v>
                </c:pt>
                <c:pt idx="356">
                  <c:v>390.96208429514604</c:v>
                </c:pt>
                <c:pt idx="357">
                  <c:v>390.91208429514609</c:v>
                </c:pt>
                <c:pt idx="358">
                  <c:v>390.86208429514613</c:v>
                </c:pt>
                <c:pt idx="359">
                  <c:v>390.81208429514606</c:v>
                </c:pt>
                <c:pt idx="360">
                  <c:v>390.76208429514611</c:v>
                </c:pt>
                <c:pt idx="361">
                  <c:v>390.71208429514604</c:v>
                </c:pt>
                <c:pt idx="362">
                  <c:v>390.66208429514609</c:v>
                </c:pt>
                <c:pt idx="363">
                  <c:v>390.61208429514704</c:v>
                </c:pt>
                <c:pt idx="364">
                  <c:v>390.56208429514709</c:v>
                </c:pt>
                <c:pt idx="365">
                  <c:v>390.51208429514713</c:v>
                </c:pt>
                <c:pt idx="366">
                  <c:v>390.46208429514706</c:v>
                </c:pt>
                <c:pt idx="367">
                  <c:v>390.41208429514711</c:v>
                </c:pt>
                <c:pt idx="368">
                  <c:v>390.36208429514704</c:v>
                </c:pt>
                <c:pt idx="369">
                  <c:v>390.31208429514709</c:v>
                </c:pt>
                <c:pt idx="370">
                  <c:v>390.26208429514713</c:v>
                </c:pt>
                <c:pt idx="371">
                  <c:v>390.21208429514706</c:v>
                </c:pt>
                <c:pt idx="372">
                  <c:v>390.16208429514711</c:v>
                </c:pt>
                <c:pt idx="373">
                  <c:v>390.11208429514704</c:v>
                </c:pt>
                <c:pt idx="374">
                  <c:v>390.06208429514709</c:v>
                </c:pt>
                <c:pt idx="375">
                  <c:v>390.01208429514713</c:v>
                </c:pt>
                <c:pt idx="376">
                  <c:v>389.96208429514706</c:v>
                </c:pt>
                <c:pt idx="377">
                  <c:v>389.91208429514711</c:v>
                </c:pt>
                <c:pt idx="378">
                  <c:v>389.86208429514704</c:v>
                </c:pt>
                <c:pt idx="379">
                  <c:v>389.81208429514709</c:v>
                </c:pt>
                <c:pt idx="380">
                  <c:v>389.76208429514713</c:v>
                </c:pt>
                <c:pt idx="381">
                  <c:v>389.71208429514706</c:v>
                </c:pt>
                <c:pt idx="382">
                  <c:v>389.66208429514711</c:v>
                </c:pt>
                <c:pt idx="383">
                  <c:v>389.61208429514704</c:v>
                </c:pt>
                <c:pt idx="384">
                  <c:v>389.56208429514709</c:v>
                </c:pt>
                <c:pt idx="385">
                  <c:v>389.51208429514804</c:v>
                </c:pt>
                <c:pt idx="386">
                  <c:v>389.46208429514809</c:v>
                </c:pt>
                <c:pt idx="387">
                  <c:v>389.41208429514813</c:v>
                </c:pt>
                <c:pt idx="388">
                  <c:v>389.36208429514807</c:v>
                </c:pt>
                <c:pt idx="389">
                  <c:v>389.31208429514811</c:v>
                </c:pt>
                <c:pt idx="390">
                  <c:v>389.26208429514804</c:v>
                </c:pt>
                <c:pt idx="391">
                  <c:v>389.21208429514809</c:v>
                </c:pt>
                <c:pt idx="392">
                  <c:v>389.16208429514813</c:v>
                </c:pt>
                <c:pt idx="393">
                  <c:v>389.11208429514807</c:v>
                </c:pt>
                <c:pt idx="394">
                  <c:v>389.06208429514811</c:v>
                </c:pt>
                <c:pt idx="395">
                  <c:v>389.01208429514804</c:v>
                </c:pt>
                <c:pt idx="396">
                  <c:v>388.96208429514809</c:v>
                </c:pt>
                <c:pt idx="397">
                  <c:v>388.91208429514813</c:v>
                </c:pt>
                <c:pt idx="398">
                  <c:v>388.86208429514807</c:v>
                </c:pt>
                <c:pt idx="399">
                  <c:v>388.81208429514811</c:v>
                </c:pt>
                <c:pt idx="400">
                  <c:v>388.76208429514804</c:v>
                </c:pt>
                <c:pt idx="401">
                  <c:v>388.71208429514809</c:v>
                </c:pt>
                <c:pt idx="402">
                  <c:v>388.66208429514813</c:v>
                </c:pt>
                <c:pt idx="403">
                  <c:v>388.61208429514807</c:v>
                </c:pt>
                <c:pt idx="404">
                  <c:v>388.56208429514811</c:v>
                </c:pt>
                <c:pt idx="405">
                  <c:v>388.51208429514804</c:v>
                </c:pt>
                <c:pt idx="406">
                  <c:v>388.46208429514809</c:v>
                </c:pt>
                <c:pt idx="407">
                  <c:v>388.41208429514904</c:v>
                </c:pt>
                <c:pt idx="408">
                  <c:v>388.36208429514909</c:v>
                </c:pt>
                <c:pt idx="409">
                  <c:v>388.31208429514913</c:v>
                </c:pt>
                <c:pt idx="410">
                  <c:v>388.26208429514907</c:v>
                </c:pt>
                <c:pt idx="411">
                  <c:v>388.21208429514911</c:v>
                </c:pt>
                <c:pt idx="412">
                  <c:v>388.16208429514904</c:v>
                </c:pt>
                <c:pt idx="413">
                  <c:v>388.11208429514909</c:v>
                </c:pt>
                <c:pt idx="414">
                  <c:v>388.06208429514913</c:v>
                </c:pt>
                <c:pt idx="415">
                  <c:v>388.01208429514907</c:v>
                </c:pt>
                <c:pt idx="416">
                  <c:v>387.96208429514911</c:v>
                </c:pt>
                <c:pt idx="417">
                  <c:v>387.91208429514904</c:v>
                </c:pt>
                <c:pt idx="418">
                  <c:v>387.86208429514909</c:v>
                </c:pt>
                <c:pt idx="419">
                  <c:v>387.81208429514913</c:v>
                </c:pt>
                <c:pt idx="420">
                  <c:v>387.76208429514907</c:v>
                </c:pt>
                <c:pt idx="421">
                  <c:v>387.71208429514911</c:v>
                </c:pt>
                <c:pt idx="422">
                  <c:v>387.66208429514904</c:v>
                </c:pt>
                <c:pt idx="423">
                  <c:v>387.61208429514909</c:v>
                </c:pt>
                <c:pt idx="424">
                  <c:v>387.56208429514913</c:v>
                </c:pt>
                <c:pt idx="425">
                  <c:v>387.51208429514907</c:v>
                </c:pt>
                <c:pt idx="426">
                  <c:v>387.46208429514911</c:v>
                </c:pt>
                <c:pt idx="427">
                  <c:v>387.41208429514904</c:v>
                </c:pt>
                <c:pt idx="428">
                  <c:v>387.36208429514909</c:v>
                </c:pt>
                <c:pt idx="429">
                  <c:v>387.31208429515004</c:v>
                </c:pt>
                <c:pt idx="430">
                  <c:v>387.26208429515009</c:v>
                </c:pt>
                <c:pt idx="431">
                  <c:v>387.21208429515013</c:v>
                </c:pt>
                <c:pt idx="432">
                  <c:v>387.16208429515007</c:v>
                </c:pt>
                <c:pt idx="433">
                  <c:v>387.11208429515011</c:v>
                </c:pt>
                <c:pt idx="434">
                  <c:v>387.06208429515004</c:v>
                </c:pt>
                <c:pt idx="435">
                  <c:v>387.01208429515009</c:v>
                </c:pt>
                <c:pt idx="436">
                  <c:v>386.96208429515013</c:v>
                </c:pt>
                <c:pt idx="437">
                  <c:v>386.91208429515007</c:v>
                </c:pt>
                <c:pt idx="438">
                  <c:v>386.86208429515011</c:v>
                </c:pt>
                <c:pt idx="439">
                  <c:v>386.81208429515004</c:v>
                </c:pt>
                <c:pt idx="440">
                  <c:v>386.76208429515009</c:v>
                </c:pt>
                <c:pt idx="441">
                  <c:v>386.71208429515013</c:v>
                </c:pt>
                <c:pt idx="442">
                  <c:v>386.66208429515007</c:v>
                </c:pt>
                <c:pt idx="443">
                  <c:v>386.61208429515011</c:v>
                </c:pt>
                <c:pt idx="444">
                  <c:v>386.56208429515004</c:v>
                </c:pt>
                <c:pt idx="445">
                  <c:v>386.51208429515009</c:v>
                </c:pt>
                <c:pt idx="446">
                  <c:v>386.46208429515013</c:v>
                </c:pt>
                <c:pt idx="447">
                  <c:v>386.41208429515007</c:v>
                </c:pt>
                <c:pt idx="448">
                  <c:v>386.36208429515011</c:v>
                </c:pt>
                <c:pt idx="449">
                  <c:v>386.31208429515004</c:v>
                </c:pt>
                <c:pt idx="450">
                  <c:v>386.26208429515009</c:v>
                </c:pt>
                <c:pt idx="451">
                  <c:v>386.21208429515104</c:v>
                </c:pt>
                <c:pt idx="452">
                  <c:v>386.16208429515109</c:v>
                </c:pt>
                <c:pt idx="453">
                  <c:v>386.11208429515113</c:v>
                </c:pt>
                <c:pt idx="454">
                  <c:v>386.06208429515107</c:v>
                </c:pt>
                <c:pt idx="455">
                  <c:v>386.01208429515111</c:v>
                </c:pt>
                <c:pt idx="456">
                  <c:v>385.96208429515104</c:v>
                </c:pt>
                <c:pt idx="457">
                  <c:v>385.91208429515109</c:v>
                </c:pt>
                <c:pt idx="458">
                  <c:v>385.86208429515113</c:v>
                </c:pt>
                <c:pt idx="459">
                  <c:v>385.81208429515107</c:v>
                </c:pt>
                <c:pt idx="460">
                  <c:v>385.76208429515111</c:v>
                </c:pt>
                <c:pt idx="461">
                  <c:v>385.71208429515104</c:v>
                </c:pt>
                <c:pt idx="462">
                  <c:v>385.66208429515109</c:v>
                </c:pt>
                <c:pt idx="463">
                  <c:v>385.61208429515113</c:v>
                </c:pt>
                <c:pt idx="464">
                  <c:v>385.56208429515107</c:v>
                </c:pt>
                <c:pt idx="465">
                  <c:v>385.51208429515111</c:v>
                </c:pt>
                <c:pt idx="466">
                  <c:v>385.46208429515104</c:v>
                </c:pt>
                <c:pt idx="467">
                  <c:v>385.41208429515109</c:v>
                </c:pt>
                <c:pt idx="468">
                  <c:v>385.36208429515113</c:v>
                </c:pt>
                <c:pt idx="469">
                  <c:v>385.31208429515107</c:v>
                </c:pt>
                <c:pt idx="470">
                  <c:v>385.26208429515111</c:v>
                </c:pt>
                <c:pt idx="471">
                  <c:v>385.21208429515104</c:v>
                </c:pt>
                <c:pt idx="472">
                  <c:v>385.16208429515109</c:v>
                </c:pt>
                <c:pt idx="473">
                  <c:v>385.11208429515204</c:v>
                </c:pt>
                <c:pt idx="474">
                  <c:v>385.06208429515209</c:v>
                </c:pt>
                <c:pt idx="475">
                  <c:v>385.01208429515214</c:v>
                </c:pt>
                <c:pt idx="476">
                  <c:v>384.96208429515207</c:v>
                </c:pt>
                <c:pt idx="477">
                  <c:v>384.91208429515211</c:v>
                </c:pt>
                <c:pt idx="478">
                  <c:v>384.86208429515204</c:v>
                </c:pt>
                <c:pt idx="479">
                  <c:v>384.81208429515209</c:v>
                </c:pt>
                <c:pt idx="480">
                  <c:v>384.76208429515214</c:v>
                </c:pt>
                <c:pt idx="481">
                  <c:v>384.71208429515207</c:v>
                </c:pt>
                <c:pt idx="482">
                  <c:v>384.66208429515211</c:v>
                </c:pt>
                <c:pt idx="483">
                  <c:v>384.61208429515204</c:v>
                </c:pt>
                <c:pt idx="484">
                  <c:v>384.56208429515209</c:v>
                </c:pt>
                <c:pt idx="485">
                  <c:v>384.51208429515214</c:v>
                </c:pt>
                <c:pt idx="486">
                  <c:v>384.46208429515207</c:v>
                </c:pt>
                <c:pt idx="487">
                  <c:v>384.41208429515211</c:v>
                </c:pt>
                <c:pt idx="488">
                  <c:v>384.36208429515204</c:v>
                </c:pt>
                <c:pt idx="489">
                  <c:v>384.31208429515209</c:v>
                </c:pt>
                <c:pt idx="490">
                  <c:v>384.26208429515214</c:v>
                </c:pt>
                <c:pt idx="491">
                  <c:v>384.21208429515207</c:v>
                </c:pt>
                <c:pt idx="492">
                  <c:v>384.16208429515211</c:v>
                </c:pt>
                <c:pt idx="493">
                  <c:v>384.11208429515204</c:v>
                </c:pt>
                <c:pt idx="494">
                  <c:v>384.06208429515209</c:v>
                </c:pt>
                <c:pt idx="495">
                  <c:v>384.01208429515304</c:v>
                </c:pt>
                <c:pt idx="496">
                  <c:v>383.96208429515309</c:v>
                </c:pt>
                <c:pt idx="497">
                  <c:v>383.91208429515314</c:v>
                </c:pt>
                <c:pt idx="498">
                  <c:v>383.86208429515307</c:v>
                </c:pt>
                <c:pt idx="499">
                  <c:v>383.81208429515311</c:v>
                </c:pt>
                <c:pt idx="500">
                  <c:v>383.76208429515304</c:v>
                </c:pt>
              </c:numCache>
            </c:numRef>
          </c:xVal>
          <c:yVal>
            <c:numRef>
              <c:f>Nitrogen!$K$14:$K$1115</c:f>
              <c:numCache>
                <c:formatCode>General</c:formatCode>
                <c:ptCount val="1102"/>
                <c:pt idx="0">
                  <c:v>3.8508401844747371E-6</c:v>
                </c:pt>
                <c:pt idx="1">
                  <c:v>4.8503565112305951E-6</c:v>
                </c:pt>
                <c:pt idx="2">
                  <c:v>6.1001885805046395E-6</c:v>
                </c:pt>
                <c:pt idx="3">
                  <c:v>7.6606265977836366E-6</c:v>
                </c:pt>
                <c:pt idx="4">
                  <c:v>9.6058712316102408E-6</c:v>
                </c:pt>
                <c:pt idx="5">
                  <c:v>1.2027092760123549E-5</c:v>
                </c:pt>
                <c:pt idx="6">
                  <c:v>1.5036127301006238E-5</c:v>
                </c:pt>
                <c:pt idx="7">
                  <c:v>1.8769934660499929E-5</c:v>
                </c:pt>
                <c:pt idx="8">
                  <c:v>2.3395964899683484E-5</c:v>
                </c:pt>
                <c:pt idx="9">
                  <c:v>2.9118606993249654E-5</c:v>
                </c:pt>
                <c:pt idx="10">
                  <c:v>3.618692348383142E-5</c:v>
                </c:pt>
                <c:pt idx="11">
                  <c:v>4.4903910414668628E-5</c:v>
                </c:pt>
                <c:pt idx="12">
                  <c:v>5.5637562722275558E-5</c:v>
                </c:pt>
                <c:pt idx="13">
                  <c:v>6.8834072425278745E-5</c:v>
                </c:pt>
                <c:pt idx="14">
                  <c:v>8.5033541184375834E-5</c:v>
                </c:pt>
                <c:pt idx="15">
                  <c:v>1.0488865100922824E-4</c:v>
                </c:pt>
                <c:pt idx="16">
                  <c:v>1.2918680805199627E-4</c:v>
                </c:pt>
                <c:pt idx="17">
                  <c:v>1.5887635560345951E-4</c:v>
                </c:pt>
                <c:pt idx="18">
                  <c:v>1.9509754476012523E-4</c:v>
                </c:pt>
                <c:pt idx="19">
                  <c:v>2.3921905598613035E-4</c:v>
                </c:pt>
                <c:pt idx="20">
                  <c:v>2.9288098328138391E-4</c:v>
                </c:pt>
                <c:pt idx="21">
                  <c:v>3.5804532628126349E-4</c:v>
                </c:pt>
                <c:pt idx="22">
                  <c:v>4.370551858169418E-4</c:v>
                </c:pt>
                <c:pt idx="23">
                  <c:v>5.3270402680412972E-4</c:v>
                </c:pt>
                <c:pt idx="24">
                  <c:v>6.4831656035218871E-4</c:v>
                </c:pt>
                <c:pt idx="25">
                  <c:v>7.8784300632165738E-4</c:v>
                </c:pt>
                <c:pt idx="26">
                  <c:v>9.559687298018733E-4</c:v>
                </c:pt>
                <c:pt idx="27">
                  <c:v>1.1582415017017793E-3</c:v>
                </c:pt>
                <c:pt idx="28">
                  <c:v>1.4012189164147189E-3</c:v>
                </c:pt>
                <c:pt idx="29">
                  <c:v>1.6926388096979107E-3</c:v>
                </c:pt>
                <c:pt idx="30">
                  <c:v>2.0416158588468431E-3</c:v>
                </c:pt>
                <c:pt idx="31">
                  <c:v>2.4588679160003212E-3</c:v>
                </c:pt>
                <c:pt idx="32">
                  <c:v>2.9569760247770195E-3</c:v>
                </c:pt>
                <c:pt idx="33">
                  <c:v>3.5506825010097609E-3</c:v>
                </c:pt>
                <c:pt idx="34">
                  <c:v>4.2572319201431069E-3</c:v>
                </c:pt>
                <c:pt idx="35">
                  <c:v>5.0967603462554675E-3</c:v>
                </c:pt>
                <c:pt idx="36">
                  <c:v>6.0927386604603317E-3</c:v>
                </c:pt>
                <c:pt idx="37">
                  <c:v>7.2724763966475247E-3</c:v>
                </c:pt>
                <c:pt idx="38">
                  <c:v>8.6676930690648257E-3</c:v>
                </c:pt>
                <c:pt idx="39">
                  <c:v>1.031516457463085E-2</c:v>
                </c:pt>
                <c:pt idx="40">
                  <c:v>1.2257452869469759E-2</c:v>
                </c:pt>
                <c:pt idx="41">
                  <c:v>1.4543727747752999E-2</c:v>
                </c:pt>
                <c:pt idx="42">
                  <c:v>1.7230690185222403E-2</c:v>
                </c:pt>
                <c:pt idx="43">
                  <c:v>2.0383607341232183E-2</c:v>
                </c:pt>
                <c:pt idx="44">
                  <c:v>2.4077469931772798E-2</c:v>
                </c:pt>
                <c:pt idx="45">
                  <c:v>2.8398283281143452E-2</c:v>
                </c:pt>
                <c:pt idx="46">
                  <c:v>3.344450391735538E-2</c:v>
                </c:pt>
                <c:pt idx="47">
                  <c:v>3.9328634082236177E-2</c:v>
                </c:pt>
                <c:pt idx="48">
                  <c:v>4.617898696408651E-2</c:v>
                </c:pt>
                <c:pt idx="49">
                  <c:v>5.4141635809334218E-2</c:v>
                </c:pt>
                <c:pt idx="50">
                  <c:v>6.3382560310983077E-2</c:v>
                </c:pt>
                <c:pt idx="51">
                  <c:v>7.4090003780437688E-2</c:v>
                </c:pt>
                <c:pt idx="52">
                  <c:v>8.6477054563661268E-2</c:v>
                </c:pt>
                <c:pt idx="53">
                  <c:v>0.10078446493492153</c:v>
                </c:pt>
                <c:pt idx="54">
                  <c:v>0.11728372026274782</c:v>
                </c:pt>
                <c:pt idx="55">
                  <c:v>0.13628037056729067</c:v>
                </c:pt>
                <c:pt idx="56">
                  <c:v>0.15811763564337181</c:v>
                </c:pt>
                <c:pt idx="57">
                  <c:v>0.18318029367128905</c:v>
                </c:pt>
                <c:pt idx="58">
                  <c:v>0.21189886167140468</c:v>
                </c:pt>
                <c:pt idx="59">
                  <c:v>0.24475407420611056</c:v>
                </c:pt>
                <c:pt idx="60">
                  <c:v>0.28228166440807584</c:v>
                </c:pt>
                <c:pt idx="61">
                  <c:v>0.32507744865351035</c:v>
                </c:pt>
                <c:pt idx="62">
                  <c:v>0.37380271300024231</c:v>
                </c:pt>
                <c:pt idx="63">
                  <c:v>0.42918989583083944</c:v>
                </c:pt>
                <c:pt idx="64">
                  <c:v>0.492048556976379</c:v>
                </c:pt>
                <c:pt idx="65">
                  <c:v>0.56327161892388511</c:v>
                </c:pt>
                <c:pt idx="66">
                  <c:v>0.64384186051619097</c:v>
                </c:pt>
                <c:pt idx="67">
                  <c:v>0.7348386378538011</c:v>
                </c:pt>
                <c:pt idx="68">
                  <c:v>0.83744480088160977</c:v>
                </c:pt>
                <c:pt idx="69">
                  <c:v>0.95295376743239313</c:v>
                </c:pt>
                <c:pt idx="70">
                  <c:v>1.082776709313213</c:v>
                </c:pt>
                <c:pt idx="71">
                  <c:v>1.2284497973880104</c:v>
                </c:pt>
                <c:pt idx="72">
                  <c:v>1.3916414446124126</c:v>
                </c:pt>
                <c:pt idx="73">
                  <c:v>1.5741594776236085</c:v>
                </c:pt>
                <c:pt idx="74">
                  <c:v>1.7779581589061073</c:v>
                </c:pt>
                <c:pt idx="75">
                  <c:v>2.0051449728027575</c:v>
                </c:pt>
                <c:pt idx="76">
                  <c:v>2.2579870798089838</c:v>
                </c:pt>
                <c:pt idx="77">
                  <c:v>2.5389173348502005</c:v>
                </c:pt>
                <c:pt idx="78">
                  <c:v>2.8505397566846953</c:v>
                </c:pt>
                <c:pt idx="79">
                  <c:v>3.1956343272535488</c:v>
                </c:pt>
                <c:pt idx="80">
                  <c:v>3.5771609922331411</c:v>
                </c:pt>
                <c:pt idx="81">
                  <c:v>3.9982627267981168</c:v>
                </c:pt>
                <c:pt idx="82">
                  <c:v>4.4622675245102661</c:v>
                </c:pt>
                <c:pt idx="83">
                  <c:v>4.9726891620029088</c:v>
                </c:pt>
                <c:pt idx="84">
                  <c:v>5.5332265882564018</c:v>
                </c:pt>
                <c:pt idx="85">
                  <c:v>6.1477617847203172</c:v>
                </c:pt>
                <c:pt idx="86">
                  <c:v>6.8203559417320099</c:v>
                </c:pt>
                <c:pt idx="87">
                  <c:v>7.555243797702631</c:v>
                </c:pt>
                <c:pt idx="88">
                  <c:v>8.3568259905453353</c:v>
                </c:pt>
                <c:pt idx="89">
                  <c:v>9.2296592761927911</c:v>
                </c:pt>
                <c:pt idx="90">
                  <c:v>10.178444476656679</c:v>
                </c:pt>
                <c:pt idx="91">
                  <c:v>11.208012030378912</c:v>
                </c:pt>
                <c:pt idx="92">
                  <c:v>12.323305030564153</c:v>
                </c:pt>
                <c:pt idx="93">
                  <c:v>13.529359652809282</c:v>
                </c:pt>
                <c:pt idx="94">
                  <c:v>14.83128289202995</c:v>
                </c:pt>
                <c:pt idx="95">
                  <c:v>16.234227549988507</c:v>
                </c:pt>
                <c:pt idx="96">
                  <c:v>17.743364439105356</c:v>
                </c:pt>
                <c:pt idx="97">
                  <c:v>19.363851795356439</c:v>
                </c:pt>
                <c:pt idx="98">
                  <c:v>21.100801922736224</c:v>
                </c:pt>
                <c:pt idx="99">
                  <c:v>22.959245124250877</c:v>
                </c:pt>
                <c:pt idx="100">
                  <c:v>24.944091009103836</c:v>
                </c:pt>
                <c:pt idx="101">
                  <c:v>27.060087301862765</c:v>
                </c:pt>
                <c:pt idx="102">
                  <c:v>29.311776318925084</c:v>
                </c:pt>
                <c:pt idx="103">
                  <c:v>31.703449316155268</c:v>
                </c:pt>
                <c:pt idx="104">
                  <c:v>34.239098953015443</c:v>
                </c:pt>
                <c:pt idx="105">
                  <c:v>36.922370159095195</c:v>
                </c:pt>
                <c:pt idx="106">
                  <c:v>39.756509730178664</c:v>
                </c:pt>
                <c:pt idx="107">
                  <c:v>42.744315020861187</c:v>
                </c:pt>
                <c:pt idx="108">
                  <c:v>45.888082139752747</c:v>
                </c:pt>
                <c:pt idx="109">
                  <c:v>49.189554090182412</c:v>
                </c:pt>
                <c:pt idx="110">
                  <c:v>52.649869333262437</c:v>
                </c:pt>
                <c:pt idx="111">
                  <c:v>56.269511281426411</c:v>
                </c:pt>
                <c:pt idx="112">
                  <c:v>60.048259257018636</c:v>
                </c:pt>
                <c:pt idx="113">
                  <c:v>63.985141472946893</c:v>
                </c:pt>
                <c:pt idx="114">
                  <c:v>68.07839060931525</c:v>
                </c:pt>
                <c:pt idx="115">
                  <c:v>72.325402570599266</c:v>
                </c:pt>
                <c:pt idx="116">
                  <c:v>76.722699012910041</c:v>
                </c:pt>
                <c:pt idx="117">
                  <c:v>81.265894227932819</c:v>
                </c:pt>
                <c:pt idx="118">
                  <c:v>85.949666960599686</c:v>
                </c:pt>
                <c:pt idx="119">
                  <c:v>90.767737720038127</c:v>
                </c:pt>
                <c:pt idx="120">
                  <c:v>95.712852117484459</c:v>
                </c:pt>
                <c:pt idx="121">
                  <c:v>100.77677073180281</c:v>
                </c:pt>
                <c:pt idx="122">
                  <c:v>105.95026596169573</c:v>
                </c:pt>
                <c:pt idx="123">
                  <c:v>111.22312627264643</c:v>
                </c:pt>
                <c:pt idx="124">
                  <c:v>116.58416819237215</c:v>
                </c:pt>
                <c:pt idx="125">
                  <c:v>122.02125634074196</c:v>
                </c:pt>
                <c:pt idx="126">
                  <c:v>127.52133171087223</c:v>
                </c:pt>
                <c:pt idx="127">
                  <c:v>133.07044833934793</c:v>
                </c:pt>
                <c:pt idx="128">
                  <c:v>138.65381842125842</c:v>
                </c:pt>
                <c:pt idx="129">
                  <c:v>144.25586583747531</c:v>
                </c:pt>
                <c:pt idx="130">
                  <c:v>149.86028797090063</c:v>
                </c:pt>
                <c:pt idx="131">
                  <c:v>155.45012559482905</c:v>
                </c:pt>
                <c:pt idx="132">
                  <c:v>161.00784052124646</c:v>
                </c:pt>
                <c:pt idx="133">
                  <c:v>166.51540060267857</c:v>
                </c:pt>
                <c:pt idx="134">
                  <c:v>171.95437158685155</c:v>
                </c:pt>
                <c:pt idx="135">
                  <c:v>177.30601523281186</c:v>
                </c:pt>
                <c:pt idx="136">
                  <c:v>182.55139301000301</c:v>
                </c:pt>
                <c:pt idx="137">
                  <c:v>187.67147461948167</c:v>
                </c:pt>
                <c:pt idx="138">
                  <c:v>192.64725050177819</c:v>
                </c:pt>
                <c:pt idx="139">
                  <c:v>197.45984742766731</c:v>
                </c:pt>
                <c:pt idx="140">
                  <c:v>202.09064620990665</c:v>
                </c:pt>
                <c:pt idx="141">
                  <c:v>206.52140052532059</c:v>
                </c:pt>
                <c:pt idx="142">
                  <c:v>210.7343557985067</c:v>
                </c:pt>
                <c:pt idx="143">
                  <c:v>214.71236707293474</c:v>
                </c:pt>
                <c:pt idx="144">
                  <c:v>218.43901478144829</c:v>
                </c:pt>
                <c:pt idx="145">
                  <c:v>221.89871732625693</c:v>
                </c:pt>
                <c:pt idx="146">
                  <c:v>225.07683939305238</c:v>
                </c:pt>
                <c:pt idx="147">
                  <c:v>227.95979494679068</c:v>
                </c:pt>
                <c:pt idx="148">
                  <c:v>230.53514389687936</c:v>
                </c:pt>
                <c:pt idx="149">
                  <c:v>232.79168146999331</c:v>
                </c:pt>
                <c:pt idx="150">
                  <c:v>234.719519392763</c:v>
                </c:pt>
                <c:pt idx="151">
                  <c:v>236.31015806138316</c:v>
                </c:pt>
                <c:pt idx="152">
                  <c:v>237.55654896129533</c:v>
                </c:pt>
                <c:pt idx="153">
                  <c:v>238.45314669557854</c:v>
                </c:pt>
                <c:pt idx="154">
                  <c:v>238.99595008459451</c:v>
                </c:pt>
                <c:pt idx="155">
                  <c:v>239.1825319107364</c:v>
                </c:pt>
                <c:pt idx="156">
                  <c:v>239.01205699879944</c:v>
                </c:pt>
                <c:pt idx="157">
                  <c:v>238.48528844355457</c:v>
                </c:pt>
                <c:pt idx="158">
                  <c:v>237.60458191952219</c:v>
                </c:pt>
                <c:pt idx="159">
                  <c:v>236.37386813234346</c:v>
                </c:pt>
                <c:pt idx="160">
                  <c:v>234.79862359464227</c:v>
                </c:pt>
                <c:pt idx="161">
                  <c:v>232.8858300304492</c:v>
                </c:pt>
                <c:pt idx="162">
                  <c:v>230.64392282926332</c:v>
                </c:pt>
                <c:pt idx="163">
                  <c:v>228.0827290821918</c:v>
                </c:pt>
                <c:pt idx="164">
                  <c:v>225.21339583715371</c:v>
                </c:pt>
                <c:pt idx="165">
                  <c:v>222.04830930586539</c:v>
                </c:pt>
                <c:pt idx="166">
                  <c:v>218.60100584153599</c:v>
                </c:pt>
                <c:pt idx="167">
                  <c:v>214.88607558286515</c:v>
                </c:pt>
                <c:pt idx="168">
                  <c:v>210.91905972212842</c:v>
                </c:pt>
                <c:pt idx="169">
                  <c:v>206.71634240902648</c:v>
                </c:pt>
                <c:pt idx="170">
                  <c:v>202.29503833968678</c:v>
                </c:pt>
                <c:pt idx="171">
                  <c:v>197.67287710701132</c:v>
                </c:pt>
                <c:pt idx="172">
                  <c:v>192.86808540081645</c:v>
                </c:pt>
                <c:pt idx="173">
                  <c:v>187.89926814647168</c:v>
                </c:pt>
                <c:pt idx="174">
                  <c:v>182.78528965731093</c:v>
                </c:pt>
                <c:pt idx="175">
                  <c:v>177.54515585057979</c:v>
                </c:pt>
                <c:pt idx="176">
                  <c:v>172.19789853987629</c:v>
                </c:pt>
                <c:pt idx="177">
                  <c:v>166.76246276822474</c:v>
                </c:pt>
                <c:pt idx="178">
                  <c:v>161.25759808835386</c:v>
                </c:pt>
                <c:pt idx="179">
                  <c:v>155.70175462915034</c:v>
                </c:pt>
                <c:pt idx="180">
                  <c:v>150.11298471222139</c:v>
                </c:pt>
                <c:pt idx="181">
                  <c:v>144.50885070132142</c:v>
                </c:pt>
                <c:pt idx="182">
                  <c:v>138.90633967977476</c:v>
                </c:pt>
                <c:pt idx="183">
                  <c:v>133.32178546080544</c:v>
                </c:pt>
                <c:pt idx="184">
                  <c:v>127.77079834167866</c:v>
                </c:pt>
                <c:pt idx="185">
                  <c:v>122.2682029176779</c:v>
                </c:pt>
                <c:pt idx="186">
                  <c:v>116.82798417748255</c:v>
                </c:pt>
                <c:pt idx="187">
                  <c:v>111.46324200723826</c:v>
                </c:pt>
                <c:pt idx="188">
                  <c:v>106.1861541393715</c:v>
                </c:pt>
                <c:pt idx="189">
                  <c:v>101.00794749595021</c:v>
                </c:pt>
                <c:pt idx="190">
                  <c:v>95.938877789981973</c:v>
                </c:pt>
                <c:pt idx="191">
                  <c:v>90.988217173579585</c:v>
                </c:pt>
                <c:pt idx="192">
                  <c:v>86.164249647910339</c:v>
                </c:pt>
                <c:pt idx="193">
                  <c:v>81.474273886096441</c:v>
                </c:pt>
                <c:pt idx="194">
                  <c:v>76.924613061896537</c:v>
                </c:pt>
                <c:pt idx="195">
                  <c:v>72.520631227707383</c:v>
                </c:pt>
                <c:pt idx="196">
                  <c:v>68.266755743059832</c:v>
                </c:pt>
                <c:pt idx="197">
                  <c:v>64.166505220907979</c:v>
                </c:pt>
                <c:pt idx="198">
                  <c:v>60.222522433507258</c:v>
                </c:pt>
                <c:pt idx="199">
                  <c:v>56.436611601247016</c:v>
                </c:pt>
                <c:pt idx="200">
                  <c:v>52.809779478154489</c:v>
                </c:pt>
                <c:pt idx="201">
                  <c:v>49.342279644658518</c:v>
                </c:pt>
                <c:pt idx="202">
                  <c:v>46.033659422423113</c:v>
                </c:pt>
                <c:pt idx="203">
                  <c:v>42.882808837019681</c:v>
                </c:pt>
                <c:pt idx="204">
                  <c:v>39.888011070396203</c:v>
                </c:pt>
                <c:pt idx="205">
                  <c:v>37.046993867499914</c:v>
                </c:pt>
                <c:pt idx="206">
                  <c:v>34.35698138780036</c:v>
                </c:pt>
                <c:pt idx="207">
                  <c:v>31.814746023196964</c:v>
                </c:pt>
                <c:pt idx="208">
                  <c:v>29.416659738077893</c:v>
                </c:pt>
                <c:pt idx="209">
                  <c:v>27.158744523756635</c:v>
                </c:pt>
                <c:pt idx="210">
                  <c:v>25.036721598348507</c:v>
                </c:pt>
                <c:pt idx="211">
                  <c:v>23.046059023901119</c:v>
                </c:pt>
                <c:pt idx="212">
                  <c:v>21.182017452191158</c:v>
                </c:pt>
                <c:pt idx="213">
                  <c:v>19.439693753104226</c:v>
                </c:pt>
                <c:pt idx="214">
                  <c:v>17.814062319258532</c:v>
                </c:pt>
                <c:pt idx="215">
                  <c:v>16.30001388083901</c:v>
                </c:pt>
                <c:pt idx="216">
                  <c:v>14.892391702877257</c:v>
                </c:pt>
                <c:pt idx="217">
                  <c:v>13.586025074272822</c:v>
                </c:pt>
                <c:pt idx="218">
                  <c:v>12.375760032537066</c:v>
                </c:pt>
                <c:pt idx="219">
                  <c:v>11.256487300791269</c:v>
                </c:pt>
                <c:pt idx="220">
                  <c:v>10.223167443666016</c:v>
                </c:pt>
                <c:pt idx="221">
                  <c:v>9.2708532759454823</c:v>
                </c:pt>
                <c:pt idx="222">
                  <c:v>8.3947095825181712</c:v>
                </c:pt>
                <c:pt idx="223">
                  <c:v>7.5900302298273719</c:v>
                </c:pt>
                <c:pt idx="224">
                  <c:v>6.8522527679044716</c:v>
                </c:pt>
                <c:pt idx="225">
                  <c:v>6.1769706381827314</c:v>
                </c:pt>
                <c:pt idx="226">
                  <c:v>5.5599431154832315</c:v>
                </c:pt>
                <c:pt idx="227">
                  <c:v>4.9971031233040897</c:v>
                </c:pt>
                <c:pt idx="228">
                  <c:v>4.4845630695927197</c:v>
                </c:pt>
                <c:pt idx="229">
                  <c:v>4.0186188559300895</c:v>
                </c:pt>
                <c:pt idx="230">
                  <c:v>3.5957522166301952</c:v>
                </c:pt>
                <c:pt idx="231">
                  <c:v>3.2126315457160413</c:v>
                </c:pt>
                <c:pt idx="232">
                  <c:v>2.8661113694418194</c:v>
                </c:pt>
                <c:pt idx="233">
                  <c:v>2.5532306201939665</c:v>
                </c:pt>
                <c:pt idx="234">
                  <c:v>2.2712098640260514</c:v>
                </c:pt>
                <c:pt idx="235">
                  <c:v>2.0174476297374331</c:v>
                </c:pt>
                <c:pt idx="236">
                  <c:v>1.7895159816199</c:v>
                </c:pt>
                <c:pt idx="237">
                  <c:v>1.5851554715944582</c:v>
                </c:pt>
                <c:pt idx="238">
                  <c:v>1.4022695992574585</c:v>
                </c:pt>
                <c:pt idx="239">
                  <c:v>1.238918900696895</c:v>
                </c:pt>
                <c:pt idx="240">
                  <c:v>1.0933147788432305</c:v>
                </c:pt>
                <c:pt idx="241">
                  <c:v>0.96381317978515579</c:v>
                </c:pt>
                <c:pt idx="242">
                  <c:v>0.84890821099825797</c:v>
                </c:pt>
                <c:pt idx="243">
                  <c:v>0.74722578885536395</c:v>
                </c:pt>
                <c:pt idx="244">
                  <c:v>0.65751739424714095</c:v>
                </c:pt>
                <c:pt idx="245">
                  <c:v>0.57865400662594368</c:v>
                </c:pt>
                <c:pt idx="246">
                  <c:v>0.50962027837317647</c:v>
                </c:pt>
                <c:pt idx="247">
                  <c:v>0.44950900308795599</c:v>
                </c:pt>
                <c:pt idx="248">
                  <c:v>0.39751592318646245</c:v>
                </c:pt>
                <c:pt idx="249">
                  <c:v>0.35293491411299788</c:v>
                </c:pt>
                <c:pt idx="250">
                  <c:v>0.31515357443900194</c:v>
                </c:pt>
                <c:pt idx="251">
                  <c:v>0.28364924316007989</c:v>
                </c:pt>
                <c:pt idx="252">
                  <c:v>0.25798545755237096</c:v>
                </c:pt>
                <c:pt idx="253">
                  <c:v>0.23780885697271698</c:v>
                </c:pt>
                <c:pt idx="254">
                  <c:v>0.22284652996002333</c:v>
                </c:pt>
                <c:pt idx="255">
                  <c:v>0.21290379388080979</c:v>
                </c:pt>
                <c:pt idx="256">
                  <c:v>0.20786238811968918</c:v>
                </c:pt>
                <c:pt idx="257">
                  <c:v>0.20767905347122226</c:v>
                </c:pt>
                <c:pt idx="258">
                  <c:v>0.21238446190162719</c:v>
                </c:pt>
                <c:pt idx="259">
                  <c:v>0.22208245227047194</c:v>
                </c:pt>
                <c:pt idx="260">
                  <c:v>0.23694951896169283</c:v>
                </c:pt>
                <c:pt idx="261">
                  <c:v>0.25723449174171503</c:v>
                </c:pt>
                <c:pt idx="262">
                  <c:v>0.28325833663375116</c:v>
                </c:pt>
                <c:pt idx="263">
                  <c:v>0.31541399929527936</c:v>
                </c:pt>
                <c:pt idx="264">
                  <c:v>0.35416620445785474</c:v>
                </c:pt>
                <c:pt idx="265">
                  <c:v>0.40005111762391937</c:v>
                </c:pt>
                <c:pt idx="266">
                  <c:v>0.45367576861067188</c:v>
                </c:pt>
                <c:pt idx="267">
                  <c:v>0.51571713093180294</c:v>
                </c:pt>
                <c:pt idx="268">
                  <c:v>0.58692074666310057</c:v>
                </c:pt>
                <c:pt idx="269">
                  <c:v>0.66809878361328012</c:v>
                </c:pt>
                <c:pt idx="270">
                  <c:v>0.76012741061697575</c:v>
                </c:pt>
                <c:pt idx="271">
                  <c:v>0.86394337783761621</c:v>
                </c:pt>
                <c:pt idx="272">
                  <c:v>0.98053969241804895</c:v>
                </c:pt>
                <c:pt idx="273">
                  <c:v>1.1109602858895848</c:v>
                </c:pt>
                <c:pt idx="274">
                  <c:v>1.2562935786670411</c:v>
                </c:pt>
                <c:pt idx="275">
                  <c:v>1.4176648589400918</c:v>
                </c:pt>
                <c:pt idx="276">
                  <c:v>1.5962274084310386</c:v>
                </c:pt>
                <c:pt idx="277">
                  <c:v>1.7931523258464932</c:v>
                </c:pt>
                <c:pt idx="278">
                  <c:v>2.0096170206074628</c:v>
                </c:pt>
                <c:pt idx="279">
                  <c:v>2.2467923741581379</c:v>
                </c:pt>
                <c:pt idx="280">
                  <c:v>2.505828594016815</c:v>
                </c:pt>
                <c:pt idx="281">
                  <c:v>2.7878398161648081</c:v>
                </c:pt>
                <c:pt idx="282">
                  <c:v>3.0938875441581941</c:v>
                </c:pt>
                <c:pt idx="283">
                  <c:v>3.4249630478469215</c:v>
                </c:pt>
                <c:pt idx="284">
                  <c:v>3.7819688802889688</c:v>
                </c:pt>
                <c:pt idx="285">
                  <c:v>4.1656997075700062</c:v>
                </c:pt>
                <c:pt idx="286">
                  <c:v>4.5768226819461502</c:v>
                </c:pt>
                <c:pt idx="287">
                  <c:v>5.0158576232286984</c:v>
                </c:pt>
                <c:pt idx="288">
                  <c:v>5.4831573055022256</c:v>
                </c:pt>
                <c:pt idx="289">
                  <c:v>5.9788881752717229</c:v>
                </c:pt>
                <c:pt idx="290">
                  <c:v>6.5030118518548994</c:v>
                </c:pt>
                <c:pt idx="291">
                  <c:v>7.0552677802423434</c:v>
                </c:pt>
                <c:pt idx="292">
                  <c:v>7.6351574199202563</c:v>
                </c:pt>
                <c:pt idx="293">
                  <c:v>8.2419303591697908</c:v>
                </c:pt>
                <c:pt idx="294">
                  <c:v>8.8745727425630836</c:v>
                </c:pt>
                <c:pt idx="295">
                  <c:v>9.5317983889862159</c:v>
                </c:pt>
                <c:pt idx="296">
                  <c:v>10.212042958035523</c:v>
                </c:pt>
                <c:pt idx="297">
                  <c:v>10.913461493950107</c:v>
                </c:pt>
                <c:pt idx="298">
                  <c:v>11.633929638132301</c:v>
                </c:pt>
                <c:pt idx="299">
                  <c:v>12.37104875379609</c:v>
                </c:pt>
                <c:pt idx="300">
                  <c:v>13.122155150656452</c:v>
                </c:pt>
                <c:pt idx="301">
                  <c:v>13.884333533045607</c:v>
                </c:pt>
                <c:pt idx="302">
                  <c:v>14.654434723995406</c:v>
                </c:pt>
                <c:pt idx="303">
                  <c:v>15.429097640660881</c:v>
                </c:pt>
                <c:pt idx="304">
                  <c:v>16.204775415159308</c:v>
                </c:pt>
                <c:pt idx="305">
                  <c:v>16.977765470641568</c:v>
                </c:pt>
                <c:pt idx="306">
                  <c:v>17.744243277383678</c:v>
                </c:pt>
                <c:pt idx="307">
                  <c:v>18.500299429622974</c:v>
                </c:pt>
                <c:pt idx="308">
                  <c:v>19.241979602798967</c:v>
                </c:pt>
                <c:pt idx="309">
                  <c:v>19.965326875074858</c:v>
                </c:pt>
                <c:pt idx="310">
                  <c:v>20.666425828194317</c:v>
                </c:pt>
                <c:pt idx="311">
                  <c:v>21.341447783163591</c:v>
                </c:pt>
                <c:pt idx="312">
                  <c:v>21.986696477515373</c:v>
                </c:pt>
                <c:pt idx="313">
                  <c:v>22.598653454616464</c:v>
                </c:pt>
                <c:pt idx="314">
                  <c:v>23.174022413152073</c:v>
                </c:pt>
                <c:pt idx="315">
                  <c:v>23.709771757282919</c:v>
                </c:pt>
                <c:pt idx="316">
                  <c:v>24.203174596024734</c:v>
                </c:pt>
                <c:pt idx="317">
                  <c:v>24.651845464263623</c:v>
                </c:pt>
                <c:pt idx="318">
                  <c:v>25.053773077449673</c:v>
                </c:pt>
                <c:pt idx="319">
                  <c:v>25.407348487058321</c:v>
                </c:pt>
                <c:pt idx="320">
                  <c:v>25.711388073332561</c:v>
                </c:pt>
                <c:pt idx="321">
                  <c:v>25.96515089437122</c:v>
                </c:pt>
                <c:pt idx="322">
                  <c:v>26.168350005055061</c:v>
                </c:pt>
                <c:pt idx="323">
                  <c:v>26.321157462966628</c:v>
                </c:pt>
                <c:pt idx="324">
                  <c:v>26.424202849959432</c:v>
                </c:pt>
                <c:pt idx="325">
                  <c:v>26.478565254377585</c:v>
                </c:pt>
                <c:pt idx="326">
                  <c:v>26.485758777863751</c:v>
                </c:pt>
                <c:pt idx="327">
                  <c:v>26.447711749445535</c:v>
                </c:pt>
                <c:pt idx="328">
                  <c:v>26.366739945584509</c:v>
                </c:pt>
                <c:pt idx="329">
                  <c:v>26.24551422546628</c:v>
                </c:pt>
                <c:pt idx="330">
                  <c:v>26.087023093581621</c:v>
                </c:pt>
                <c:pt idx="331">
                  <c:v>25.89453079429753</c:v>
                </c:pt>
                <c:pt idx="332">
                  <c:v>25.671531623667505</c:v>
                </c:pt>
                <c:pt idx="333">
                  <c:v>25.421701210434364</c:v>
                </c:pt>
                <c:pt idx="334">
                  <c:v>25.148845569689563</c:v>
                </c:pt>
                <c:pt idx="335">
                  <c:v>24.856848768008788</c:v>
                </c:pt>
                <c:pt idx="336">
                  <c:v>24.549620057413719</c:v>
                </c:pt>
                <c:pt idx="337">
                  <c:v>24.231041337141608</c:v>
                </c:pt>
                <c:pt idx="338">
                  <c:v>23.904915787035456</c:v>
                </c:pt>
                <c:pt idx="339">
                  <c:v>23.574918485068523</c:v>
                </c:pt>
                <c:pt idx="340">
                  <c:v>23.244549775058879</c:v>
                </c:pt>
                <c:pt idx="341">
                  <c:v>22.917092090211998</c:v>
                </c:pt>
                <c:pt idx="342">
                  <c:v>22.595570865420253</c:v>
                </c:pt>
                <c:pt idx="343">
                  <c:v>22.282720088116619</c:v>
                </c:pt>
                <c:pt idx="344">
                  <c:v>21.980952945539698</c:v>
                </c:pt>
                <c:pt idx="345">
                  <c:v>21.69233792832647</c:v>
                </c:pt>
                <c:pt idx="346">
                  <c:v>21.418580647851151</c:v>
                </c:pt>
                <c:pt idx="347">
                  <c:v>21.161011520437029</c:v>
                </c:pt>
                <c:pt idx="348">
                  <c:v>20.92057936732828</c:v>
                </c:pt>
                <c:pt idx="349">
                  <c:v>20.697850877390501</c:v>
                </c:pt>
                <c:pt idx="350">
                  <c:v>20.4930157817181</c:v>
                </c:pt>
                <c:pt idx="351">
                  <c:v>20.305897497520274</c:v>
                </c:pt>
                <c:pt idx="352">
                  <c:v>20.135968914387071</c:v>
                </c:pt>
                <c:pt idx="353">
                  <c:v>19.982372920582073</c:v>
                </c:pt>
                <c:pt idx="354">
                  <c:v>19.843947201548762</c:v>
                </c:pt>
                <c:pt idx="355">
                  <c:v>19.719252788087207</c:v>
                </c:pt>
                <c:pt idx="356">
                  <c:v>19.606605788283485</c:v>
                </c:pt>
                <c:pt idx="357">
                  <c:v>19.50411170554931</c:v>
                </c:pt>
                <c:pt idx="358">
                  <c:v>19.409701725079113</c:v>
                </c:pt>
                <c:pt idx="359">
                  <c:v>19.321170342534149</c:v>
                </c:pt>
                <c:pt idx="360">
                  <c:v>19.236213711367832</c:v>
                </c:pt>
                <c:pt idx="361">
                  <c:v>19.152468098361272</c:v>
                </c:pt>
                <c:pt idx="362">
                  <c:v>19.067547859880037</c:v>
                </c:pt>
                <c:pt idx="363">
                  <c:v>18.979082383172713</c:v>
                </c:pt>
                <c:pt idx="364">
                  <c:v>18.884751476719174</c:v>
                </c:pt>
                <c:pt idx="365">
                  <c:v>18.782318740120107</c:v>
                </c:pt>
                <c:pt idx="366">
                  <c:v>18.669662496033993</c:v>
                </c:pt>
                <c:pt idx="367">
                  <c:v>18.54480392320831</c:v>
                </c:pt>
                <c:pt idx="368">
                  <c:v>18.405932089312675</c:v>
                </c:pt>
                <c:pt idx="369">
                  <c:v>18.251425644031869</c:v>
                </c:pt>
                <c:pt idx="370">
                  <c:v>18.079870995463665</c:v>
                </c:pt>
                <c:pt idx="371">
                  <c:v>17.890076855262095</c:v>
                </c:pt>
                <c:pt idx="372">
                  <c:v>17.681085099081891</c:v>
                </c:pt>
                <c:pt idx="373">
                  <c:v>17.452177947797075</c:v>
                </c:pt>
                <c:pt idx="374">
                  <c:v>17.20288153084147</c:v>
                </c:pt>
                <c:pt idx="375">
                  <c:v>16.932965945033981</c:v>
                </c:pt>
                <c:pt idx="376">
                  <c:v>16.642441969851991</c:v>
                </c:pt>
                <c:pt idx="377">
                  <c:v>16.331554642669225</c:v>
                </c:pt>
                <c:pt idx="378">
                  <c:v>16.000773934611196</c:v>
                </c:pt>
                <c:pt idx="379">
                  <c:v>15.650782799105386</c:v>
                </c:pt>
                <c:pt idx="380">
                  <c:v>15.282462890623584</c:v>
                </c:pt>
                <c:pt idx="381">
                  <c:v>14.896878270579185</c:v>
                </c:pt>
                <c:pt idx="382">
                  <c:v>14.495257430724582</c:v>
                </c:pt>
                <c:pt idx="383">
                  <c:v>14.07897397188859</c:v>
                </c:pt>
                <c:pt idx="384">
                  <c:v>13.649526277717387</c:v>
                </c:pt>
                <c:pt idx="385">
                  <c:v>13.208516519410306</c:v>
                </c:pt>
                <c:pt idx="386">
                  <c:v>12.757629318744067</c:v>
                </c:pt>
                <c:pt idx="387">
                  <c:v>12.298610383478536</c:v>
                </c:pt>
                <c:pt idx="388">
                  <c:v>11.83324541148485</c:v>
                </c:pt>
                <c:pt idx="389">
                  <c:v>11.363339539090459</c:v>
                </c:pt>
                <c:pt idx="390">
                  <c:v>10.890697584735719</c:v>
                </c:pt>
                <c:pt idx="391">
                  <c:v>10.417105312421947</c:v>
                </c:pt>
                <c:pt idx="392">
                  <c:v>9.9443119107310807</c:v>
                </c:pt>
                <c:pt idx="393">
                  <c:v>9.4740138532938154</c:v>
                </c:pt>
                <c:pt idx="394">
                  <c:v>9.0078402758320433</c:v>
                </c:pt>
                <c:pt idx="395">
                  <c:v>8.5473399739935676</c:v>
                </c:pt>
                <c:pt idx="396">
                  <c:v>8.0939700956611507</c:v>
                </c:pt>
                <c:pt idx="397">
                  <c:v>7.6490865716127692</c:v>
                </c:pt>
                <c:pt idx="398">
                  <c:v>7.2139362999954235</c:v>
                </c:pt>
                <c:pt idx="399">
                  <c:v>6.7896510732370148</c:v>
                </c:pt>
                <c:pt idx="400">
                  <c:v>6.3772432112369311</c:v>
                </c:pt>
                <c:pt idx="401">
                  <c:v>5.9776028422254406</c:v>
                </c:pt>
                <c:pt idx="402">
                  <c:v>5.5914967526703716</c:v>
                </c:pt>
                <c:pt idx="403">
                  <c:v>5.2195687103953912</c:v>
                </c:pt>
                <c:pt idx="404">
                  <c:v>4.8623411505684411</c:v>
                </c:pt>
                <c:pt idx="405">
                  <c:v>4.5202181025917358</c:v>
                </c:pt>
                <c:pt idx="406">
                  <c:v>4.1934892271557427</c:v>
                </c:pt>
                <c:pt idx="407">
                  <c:v>3.8823348266542257</c:v>
                </c:pt>
                <c:pt idx="408">
                  <c:v>3.5868316888012139</c:v>
                </c:pt>
                <c:pt idx="409">
                  <c:v>3.3069596225259517</c:v>
                </c:pt>
                <c:pt idx="410">
                  <c:v>3.0426085465208792</c:v>
                </c:pt>
                <c:pt idx="411">
                  <c:v>2.7935859946081987</c:v>
                </c:pt>
                <c:pt idx="412">
                  <c:v>2.5596249074278825</c:v>
                </c:pt>
                <c:pt idx="413">
                  <c:v>2.3403915871071939</c:v>
                </c:pt>
                <c:pt idx="414">
                  <c:v>2.135493699985656</c:v>
                </c:pt>
                <c:pt idx="415">
                  <c:v>1.9444882220445403</c:v>
                </c:pt>
                <c:pt idx="416">
                  <c:v>1.7668892320417964</c:v>
                </c:pt>
                <c:pt idx="417">
                  <c:v>1.6021754682983127</c:v>
                </c:pt>
                <c:pt idx="418">
                  <c:v>1.44979757636271</c:v>
                </c:pt>
                <c:pt idx="419">
                  <c:v>1.3091849861229816</c:v>
                </c:pt>
                <c:pt idx="420">
                  <c:v>1.1797523682054361</c:v>
                </c:pt>
                <c:pt idx="421">
                  <c:v>1.0609056304360851</c:v>
                </c:pt>
                <c:pt idx="422">
                  <c:v>0.95204742562608413</c:v>
                </c:pt>
                <c:pt idx="423">
                  <c:v>0.85258215183288888</c:v>
                </c:pt>
                <c:pt idx="424">
                  <c:v>0.76192043539810517</c:v>
                </c:pt>
                <c:pt idx="425">
                  <c:v>0.67948309543772367</c:v>
                </c:pt>
                <c:pt idx="426">
                  <c:v>0.60470459594344061</c:v>
                </c:pt>
                <c:pt idx="427">
                  <c:v>0.53703599824073922</c:v>
                </c:pt>
                <c:pt idx="428">
                  <c:v>0.47594743221550256</c:v>
                </c:pt>
                <c:pt idx="429">
                  <c:v>0.42093010944964043</c:v>
                </c:pt>
                <c:pt idx="430">
                  <c:v>0.37149790524268739</c:v>
                </c:pt>
                <c:pt idx="431">
                  <c:v>0.32718853947554849</c:v>
                </c:pt>
                <c:pt idx="432">
                  <c:v>0.28756438838617882</c:v>
                </c:pt>
                <c:pt idx="433">
                  <c:v>0.2522129607443212</c:v>
                </c:pt>
                <c:pt idx="434">
                  <c:v>0.22074707257570447</c:v>
                </c:pt>
                <c:pt idx="435">
                  <c:v>0.19280475465917388</c:v>
                </c:pt>
                <c:pt idx="436">
                  <c:v>0.16804892652766901</c:v>
                </c:pt>
                <c:pt idx="437">
                  <c:v>0.14616686974907392</c:v>
                </c:pt>
                <c:pt idx="438">
                  <c:v>0.12686953190473224</c:v>
                </c:pt>
                <c:pt idx="439">
                  <c:v>0.10989069100683177</c:v>
                </c:pt>
                <c:pt idx="440">
                  <c:v>9.4986008169415645E-2</c:v>
                </c:pt>
                <c:pt idx="441">
                  <c:v>8.1931994233366168E-2</c:v>
                </c:pt>
                <c:pt idx="442">
                  <c:v>7.0524913813598267E-2</c:v>
                </c:pt>
                <c:pt idx="443">
                  <c:v>6.0579647933771942E-2</c:v>
                </c:pt>
                <c:pt idx="444">
                  <c:v>5.1928534095365693E-2</c:v>
                </c:pt>
                <c:pt idx="445">
                  <c:v>4.4420200335477528E-2</c:v>
                </c:pt>
                <c:pt idx="446">
                  <c:v>3.7918407595386887E-2</c:v>
                </c:pt>
                <c:pt idx="447">
                  <c:v>3.2300912584474324E-2</c:v>
                </c:pt>
                <c:pt idx="448">
                  <c:v>2.7458361301193595E-2</c:v>
                </c:pt>
                <c:pt idx="449">
                  <c:v>2.3293221485871964E-2</c:v>
                </c:pt>
                <c:pt idx="450">
                  <c:v>1.9718760541525313E-2</c:v>
                </c:pt>
                <c:pt idx="451">
                  <c:v>1.6658073875877959E-2</c:v>
                </c:pt>
                <c:pt idx="452">
                  <c:v>1.4043167196209155E-2</c:v>
                </c:pt>
                <c:pt idx="453">
                  <c:v>1.1814095028564857E-2</c:v>
                </c:pt>
                <c:pt idx="454">
                  <c:v>9.9181566286519404E-3</c:v>
                </c:pt>
                <c:pt idx="455">
                  <c:v>8.3091495040198398E-3</c:v>
                </c:pt>
                <c:pt idx="456">
                  <c:v>6.9466799616378291E-3</c:v>
                </c:pt>
                <c:pt idx="457">
                  <c:v>5.7955294276773118E-3</c:v>
                </c:pt>
                <c:pt idx="458">
                  <c:v>4.825074744240391E-3</c:v>
                </c:pt>
                <c:pt idx="459">
                  <c:v>4.0087602212562799E-3</c:v>
                </c:pt>
                <c:pt idx="460">
                  <c:v>3.3236188985704407E-3</c:v>
                </c:pt>
                <c:pt idx="461">
                  <c:v>2.7498402423437136E-3</c:v>
                </c:pt>
                <c:pt idx="462">
                  <c:v>2.270381349743042E-3</c:v>
                </c:pt>
                <c:pt idx="463">
                  <c:v>1.8706186553841873E-3</c:v>
                </c:pt>
                <c:pt idx="464">
                  <c:v>1.5380371119235493E-3</c:v>
                </c:pt>
                <c:pt idx="465">
                  <c:v>1.2619538454723654E-3</c:v>
                </c:pt>
                <c:pt idx="466">
                  <c:v>1.0332733552799816E-3</c:v>
                </c:pt>
                <c:pt idx="467">
                  <c:v>8.4427142809796209E-4</c:v>
                </c:pt>
                <c:pt idx="468">
                  <c:v>6.8840506333304899E-4</c:v>
                </c:pt>
                <c:pt idx="469">
                  <c:v>5.6014584909565995E-4</c:v>
                </c:pt>
                <c:pt idx="470">
                  <c:v>4.5483438570216643E-4</c:v>
                </c:pt>
                <c:pt idx="471">
                  <c:v>3.685535172547407E-4</c:v>
                </c:pt>
                <c:pt idx="472">
                  <c:v>2.9801829940798039E-4</c:v>
                </c:pt>
                <c:pt idx="473">
                  <c:v>2.4048079885213703E-4</c:v>
                </c:pt>
                <c:pt idx="474">
                  <c:v>1.9364798461947531E-4</c:v>
                </c:pt>
                <c:pt idx="475">
                  <c:v>1.556111308037337E-4</c:v>
                </c:pt>
                <c:pt idx="476">
                  <c:v>1.2478530290760967E-4</c:v>
                </c:pt>
                <c:pt idx="477">
                  <c:v>9.9857644648461338E-5</c:v>
                </c:pt>
                <c:pt idx="478">
                  <c:v>7.9743317663781522E-5</c:v>
                </c:pt>
                <c:pt idx="479">
                  <c:v>6.3548072728221471E-5</c:v>
                </c:pt>
                <c:pt idx="480">
                  <c:v>5.0536547522686219E-5</c:v>
                </c:pt>
                <c:pt idx="481">
                  <c:v>4.0105492686118157E-5</c:v>
                </c:pt>
                <c:pt idx="482">
                  <c:v>3.1761224984790417E-5</c:v>
                </c:pt>
                <c:pt idx="483">
                  <c:v>2.5100694270272484E-5</c:v>
                </c:pt>
                <c:pt idx="484">
                  <c:v>1.9795629882677869E-5</c:v>
                </c:pt>
                <c:pt idx="485">
                  <c:v>1.5579302786833825E-5</c:v>
                </c:pt>
                <c:pt idx="486">
                  <c:v>1.2235502559659778E-5</c:v>
                </c:pt>
                <c:pt idx="487">
                  <c:v>9.5893839539688902E-6</c:v>
                </c:pt>
                <c:pt idx="488">
                  <c:v>7.4998867422173177E-6</c:v>
                </c:pt>
                <c:pt idx="489">
                  <c:v>5.8534754825693998E-6</c:v>
                </c:pt>
                <c:pt idx="490">
                  <c:v>4.5589833245994604E-6</c:v>
                </c:pt>
                <c:pt idx="491">
                  <c:v>3.5433765376097313E-6</c:v>
                </c:pt>
                <c:pt idx="492">
                  <c:v>2.7482846240816406E-6</c:v>
                </c:pt>
                <c:pt idx="493">
                  <c:v>2.1271651660417543E-6</c:v>
                </c:pt>
                <c:pt idx="494">
                  <c:v>1.6429933978554604E-6</c:v>
                </c:pt>
                <c:pt idx="495">
                  <c:v>1.266384322773341E-6</c:v>
                </c:pt>
                <c:pt idx="496">
                  <c:v>9.7407037304303151E-7</c:v>
                </c:pt>
                <c:pt idx="497">
                  <c:v>7.4767049794737943E-7</c:v>
                </c:pt>
                <c:pt idx="498">
                  <c:v>5.7269745855757366E-7</c:v>
                </c:pt>
                <c:pt idx="499">
                  <c:v>4.377592874907912E-7</c:v>
                </c:pt>
                <c:pt idx="500">
                  <c:v>3.3391857874200207E-7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A31-41AD-ADB4-080DBD633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4311344415281417E-2"/>
          <c:h val="0.328340727153134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339314</xdr:colOff>
      <xdr:row>2</xdr:row>
      <xdr:rowOff>103951</xdr:rowOff>
    </xdr:from>
    <xdr:to>
      <xdr:col>36</xdr:col>
      <xdr:colOff>377414</xdr:colOff>
      <xdr:row>31</xdr:row>
      <xdr:rowOff>155617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533400</xdr:colOff>
      <xdr:row>65</xdr:row>
      <xdr:rowOff>127930</xdr:rowOff>
    </xdr:from>
    <xdr:to>
      <xdr:col>36</xdr:col>
      <xdr:colOff>500744</xdr:colOff>
      <xdr:row>100</xdr:row>
      <xdr:rowOff>141513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214912</xdr:colOff>
      <xdr:row>33</xdr:row>
      <xdr:rowOff>35625</xdr:rowOff>
    </xdr:from>
    <xdr:to>
      <xdr:col>36</xdr:col>
      <xdr:colOff>253012</xdr:colOff>
      <xdr:row>63</xdr:row>
      <xdr:rowOff>3340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EC666C26-FC99-457E-9875-1E6EFA746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zoomScale="60" zoomScaleNormal="60" workbookViewId="0">
      <selection activeCell="M3" sqref="M3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3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22" ht="15" thickBot="1" x14ac:dyDescent="0.35"/>
    <row r="3" spans="1:22" x14ac:dyDescent="0.3">
      <c r="G3" s="10">
        <f>G9/$F$9</f>
        <v>0.76504909354751094</v>
      </c>
      <c r="H3" s="11">
        <f>H9/$F$9</f>
        <v>0.84659816273450483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10.278553361313055</v>
      </c>
      <c r="H4" s="13">
        <f>(H7/$F$7)*100</f>
        <v>6.9944184971754879</v>
      </c>
      <c r="I4" s="17" t="s">
        <v>34</v>
      </c>
    </row>
    <row r="5" spans="1:22" x14ac:dyDescent="0.3">
      <c r="G5" s="12">
        <f>(G11/$F$11)*100</f>
        <v>7.8635979320522731</v>
      </c>
      <c r="H5" s="13">
        <f>(H11/$F$11)*100</f>
        <v>5.9214618491050048</v>
      </c>
      <c r="I5" s="17" t="s">
        <v>33</v>
      </c>
    </row>
    <row r="6" spans="1:22" ht="15" thickBot="1" x14ac:dyDescent="0.35">
      <c r="G6" s="14">
        <f>$F$8-G8</f>
        <v>8.365366787046014</v>
      </c>
      <c r="H6" s="15">
        <f>$F$8-H8</f>
        <v>10.726194131543991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239.1826228358093</v>
      </c>
      <c r="G7" s="2">
        <v>24.584513519166801</v>
      </c>
      <c r="H7" s="2">
        <v>16.729433613657328</v>
      </c>
      <c r="I7" s="2">
        <v>0</v>
      </c>
      <c r="J7" s="2">
        <v>0</v>
      </c>
      <c r="L7">
        <v>291.2</v>
      </c>
      <c r="M7" s="3">
        <f>F8-L7</f>
        <v>109.81095611891402</v>
      </c>
      <c r="N7" s="19">
        <v>24.837915704869829</v>
      </c>
    </row>
    <row r="8" spans="1:22" ht="19.8" customHeight="1" x14ac:dyDescent="0.3">
      <c r="B8" s="7"/>
      <c r="C8" t="s">
        <v>11</v>
      </c>
      <c r="E8" t="s">
        <v>22</v>
      </c>
      <c r="F8" s="2">
        <f>425.848856118914-24.8379</f>
        <v>401.01095611891401</v>
      </c>
      <c r="G8" s="9">
        <f>417.483489331868-24.8379</f>
        <v>392.645589331868</v>
      </c>
      <c r="H8" s="2">
        <f>415.12266198737-24.8379</f>
        <v>390.28476198737002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1.2938528488329637</v>
      </c>
      <c r="G9">
        <v>0.98986094918352352</v>
      </c>
      <c r="H9">
        <v>1.0953734446707921</v>
      </c>
      <c r="I9">
        <f>F9</f>
        <v>1.2938528488329637</v>
      </c>
      <c r="J9">
        <f>F9</f>
        <v>1.2938528488329637</v>
      </c>
      <c r="O9" s="4">
        <v>118721.35050431488</v>
      </c>
      <c r="P9">
        <f>O9-M12</f>
        <v>36.268762745137792</v>
      </c>
    </row>
    <row r="10" spans="1:22" x14ac:dyDescent="0.3">
      <c r="B10" s="7"/>
      <c r="C10" t="s">
        <v>13</v>
      </c>
      <c r="E10" t="s">
        <v>0</v>
      </c>
      <c r="F10">
        <f>2*SQRT(2*LN(2))*F9</f>
        <v>3.0467906237522615</v>
      </c>
      <c r="G10">
        <f t="shared" ref="G10:H10" si="0">2*SQRT(2*LN(2))*G9</f>
        <v>2.3309444049307233</v>
      </c>
      <c r="H10">
        <f t="shared" si="0"/>
        <v>2.5794073443053809</v>
      </c>
      <c r="I10">
        <f t="shared" ref="I10:J10" si="1">2*SQRT(2*LN(2))*I9</f>
        <v>3.0467906237522615</v>
      </c>
      <c r="J10">
        <f t="shared" si="1"/>
        <v>3.0467906237522615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775.71902791565026</v>
      </c>
      <c r="G11">
        <f t="shared" si="2"/>
        <v>60.999425437711068</v>
      </c>
      <c r="H11">
        <f t="shared" si="2"/>
        <v>45.933906294273427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882.65235964763485</v>
      </c>
      <c r="M12" s="4">
        <f>SUM(M14:M1115)</f>
        <v>118685.08174156974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>
        <v>820</v>
      </c>
      <c r="B14">
        <v>252</v>
      </c>
      <c r="C14">
        <f>$P$14*A14+$Q$14</f>
        <v>247.26709109932244</v>
      </c>
      <c r="D14">
        <f>$E$4-A14-$N$7</f>
        <v>408.76208429513008</v>
      </c>
      <c r="E14">
        <f>B14-C14</f>
        <v>4.7329089006775575</v>
      </c>
      <c r="F14">
        <f t="shared" ref="F14:J29" si="4">F$7*EXP(-(($D14-F$8)^2)/(2*F$9^2))</f>
        <v>3.8508401844747371E-6</v>
      </c>
      <c r="G14">
        <f>G$7*EXP(-(($D14-G$8)^2)/(2*G$9^2))</f>
        <v>6.716922202414028E-57</v>
      </c>
      <c r="H14">
        <f>H$7*EXP(-(($D14-H$8)^2)/(2*H$9^2))</f>
        <v>2.7223016666499882E-61</v>
      </c>
      <c r="I14">
        <f>I$7*EXP(-(($D14-I$8)^2)/(2*I$9^2))</f>
        <v>0</v>
      </c>
      <c r="J14">
        <f t="shared" si="4"/>
        <v>0</v>
      </c>
      <c r="K14">
        <f>F14+G14+H14+I14+J14</f>
        <v>3.8508401844747371E-6</v>
      </c>
      <c r="L14">
        <f>E14-K14</f>
        <v>4.732905049837373</v>
      </c>
      <c r="M14">
        <f>(L14)^2</f>
        <v>22.400390210776106</v>
      </c>
      <c r="N14">
        <v>822.449999999998</v>
      </c>
      <c r="O14">
        <v>236</v>
      </c>
      <c r="P14" s="2">
        <f t="array" ref="P14:Q16">LINEST(O14:O50,N14:N50,1,1)</f>
        <v>-1.2269898182603858</v>
      </c>
      <c r="Q14" s="2">
        <v>1253.3987420728388</v>
      </c>
      <c r="S14">
        <v>832.19999999998902</v>
      </c>
      <c r="T14">
        <v>224</v>
      </c>
      <c r="U14" s="2">
        <f t="array" ref="U14:V16">LINEST(T14:T50,S14:S50,1,1)</f>
        <v>-0.20236195493075732</v>
      </c>
      <c r="V14" s="2">
        <v>400.38087791622041</v>
      </c>
    </row>
    <row r="15" spans="1:22" x14ac:dyDescent="0.3">
      <c r="A15">
        <v>820.05</v>
      </c>
      <c r="B15">
        <v>260</v>
      </c>
      <c r="C15">
        <f t="shared" ref="C15:C78" si="5">$P$14*A15+$Q$14</f>
        <v>247.20574160840954</v>
      </c>
      <c r="D15">
        <f>$E$4-A15-$N$7</f>
        <v>408.71208429513013</v>
      </c>
      <c r="E15">
        <f t="shared" ref="E15:E78" si="6">B15-C15</f>
        <v>12.794258391590461</v>
      </c>
      <c r="F15">
        <f t="shared" ref="F15:I78" si="7">F$7*EXP(-(($D15-F$8)^2)/(2*F$9^2))</f>
        <v>4.8503565112305951E-6</v>
      </c>
      <c r="G15">
        <f t="shared" si="7"/>
        <v>1.5268189858505001E-56</v>
      </c>
      <c r="H15">
        <f t="shared" si="7"/>
        <v>5.8733495971728036E-61</v>
      </c>
      <c r="I15">
        <f t="shared" si="7"/>
        <v>0</v>
      </c>
      <c r="J15">
        <f t="shared" si="4"/>
        <v>0</v>
      </c>
      <c r="K15">
        <f t="shared" ref="K15:K78" si="8">F15+G15+H15+I15+J15</f>
        <v>4.8503565112305951E-6</v>
      </c>
      <c r="L15">
        <f t="shared" ref="L15:L77" si="9">E15-K15</f>
        <v>12.79425354123395</v>
      </c>
      <c r="M15">
        <f t="shared" ref="M15:M78" si="10">(L15)^2</f>
        <v>163.69292367737745</v>
      </c>
      <c r="N15">
        <v>822.49999999999795</v>
      </c>
      <c r="O15">
        <v>254</v>
      </c>
      <c r="P15" s="2">
        <v>0.52131190309184017</v>
      </c>
      <c r="Q15" s="2">
        <v>431.1906043044458</v>
      </c>
      <c r="S15">
        <v>832.24999999998897</v>
      </c>
      <c r="T15">
        <v>250</v>
      </c>
      <c r="U15" s="2">
        <v>0.48134132432083432</v>
      </c>
      <c r="V15" s="2">
        <v>403.80076944492885</v>
      </c>
    </row>
    <row r="16" spans="1:22" x14ac:dyDescent="0.3">
      <c r="A16">
        <v>820.1</v>
      </c>
      <c r="B16">
        <v>259</v>
      </c>
      <c r="C16">
        <f t="shared" si="5"/>
        <v>247.14439211749641</v>
      </c>
      <c r="D16">
        <f t="shared" ref="D16:D78" si="11">$E$4-A16-$N$7</f>
        <v>408.66208429513006</v>
      </c>
      <c r="E16">
        <f t="shared" si="6"/>
        <v>11.855607882503591</v>
      </c>
      <c r="F16">
        <f t="shared" si="7"/>
        <v>6.1001885805046395E-6</v>
      </c>
      <c r="G16">
        <f t="shared" si="7"/>
        <v>3.4617579078539449E-56</v>
      </c>
      <c r="H16">
        <f t="shared" si="7"/>
        <v>1.2645341322567831E-60</v>
      </c>
      <c r="I16">
        <f t="shared" si="7"/>
        <v>0</v>
      </c>
      <c r="J16">
        <f t="shared" si="4"/>
        <v>0</v>
      </c>
      <c r="K16">
        <f t="shared" si="8"/>
        <v>6.1001885805046395E-6</v>
      </c>
      <c r="L16">
        <f t="shared" si="9"/>
        <v>11.855601782315011</v>
      </c>
      <c r="M16">
        <f t="shared" si="10"/>
        <v>140.55529362083087</v>
      </c>
      <c r="N16">
        <v>822.54999999999802</v>
      </c>
      <c r="O16">
        <v>244</v>
      </c>
      <c r="P16" s="2">
        <v>0.13664887217111116</v>
      </c>
      <c r="Q16" s="2">
        <v>15.145452381472417</v>
      </c>
      <c r="S16">
        <v>832.29999999998904</v>
      </c>
      <c r="T16">
        <v>231</v>
      </c>
      <c r="U16" s="2">
        <v>5.0245336999407376E-3</v>
      </c>
      <c r="V16" s="2">
        <v>16.156877265041423</v>
      </c>
    </row>
    <row r="17" spans="1:20" x14ac:dyDescent="0.3">
      <c r="A17">
        <v>820.15</v>
      </c>
      <c r="B17">
        <v>258</v>
      </c>
      <c r="C17">
        <f t="shared" si="5"/>
        <v>247.08304262658339</v>
      </c>
      <c r="D17">
        <f t="shared" si="11"/>
        <v>408.6120842951301</v>
      </c>
      <c r="E17">
        <f t="shared" si="6"/>
        <v>10.916957373416608</v>
      </c>
      <c r="F17">
        <f t="shared" si="7"/>
        <v>7.6606265977836366E-6</v>
      </c>
      <c r="G17">
        <f t="shared" si="7"/>
        <v>7.8288458499948405E-56</v>
      </c>
      <c r="H17">
        <f t="shared" si="7"/>
        <v>2.71687940741806E-60</v>
      </c>
      <c r="I17">
        <f t="shared" si="7"/>
        <v>0</v>
      </c>
      <c r="J17">
        <f t="shared" si="4"/>
        <v>0</v>
      </c>
      <c r="K17">
        <f t="shared" si="8"/>
        <v>7.6606265977836366E-6</v>
      </c>
      <c r="L17">
        <f t="shared" si="9"/>
        <v>10.916949712790011</v>
      </c>
      <c r="M17">
        <f t="shared" si="10"/>
        <v>119.17979103158589</v>
      </c>
      <c r="N17">
        <v>822.59999999999798</v>
      </c>
      <c r="O17">
        <v>236</v>
      </c>
      <c r="S17">
        <v>832.349999999989</v>
      </c>
      <c r="T17">
        <v>246</v>
      </c>
    </row>
    <row r="18" spans="1:20" x14ac:dyDescent="0.3">
      <c r="A18">
        <v>820.2</v>
      </c>
      <c r="B18">
        <v>236</v>
      </c>
      <c r="C18">
        <f t="shared" si="5"/>
        <v>247.02169313567026</v>
      </c>
      <c r="D18">
        <f t="shared" si="11"/>
        <v>408.56208429513003</v>
      </c>
      <c r="E18">
        <f t="shared" si="6"/>
        <v>-11.021693135670262</v>
      </c>
      <c r="F18">
        <f t="shared" si="7"/>
        <v>9.6058712316102408E-6</v>
      </c>
      <c r="G18">
        <f t="shared" si="7"/>
        <v>1.7659999970727933E-55</v>
      </c>
      <c r="H18">
        <f t="shared" si="7"/>
        <v>5.8251252686948309E-60</v>
      </c>
      <c r="I18">
        <f t="shared" si="7"/>
        <v>0</v>
      </c>
      <c r="J18">
        <f t="shared" si="4"/>
        <v>0</v>
      </c>
      <c r="K18">
        <f t="shared" si="8"/>
        <v>9.6058712316102408E-6</v>
      </c>
      <c r="L18">
        <f t="shared" si="9"/>
        <v>-11.021702741541493</v>
      </c>
      <c r="M18">
        <f t="shared" si="10"/>
        <v>121.47793132290326</v>
      </c>
      <c r="N18">
        <v>822.64999999999804</v>
      </c>
      <c r="O18">
        <v>253</v>
      </c>
      <c r="S18">
        <v>832.39999999998895</v>
      </c>
      <c r="T18">
        <v>250</v>
      </c>
    </row>
    <row r="19" spans="1:20" x14ac:dyDescent="0.3">
      <c r="A19">
        <v>820.25</v>
      </c>
      <c r="B19">
        <v>234</v>
      </c>
      <c r="C19">
        <f t="shared" si="5"/>
        <v>246.96034364475736</v>
      </c>
      <c r="D19">
        <f t="shared" si="11"/>
        <v>408.51208429513008</v>
      </c>
      <c r="E19">
        <f t="shared" si="6"/>
        <v>-12.960343644757359</v>
      </c>
      <c r="F19">
        <f t="shared" si="7"/>
        <v>1.2027092760123549E-5</v>
      </c>
      <c r="G19">
        <f t="shared" si="7"/>
        <v>3.9735214597927079E-55</v>
      </c>
      <c r="H19">
        <f t="shared" si="7"/>
        <v>1.2463363966548128E-59</v>
      </c>
      <c r="I19">
        <f t="shared" si="7"/>
        <v>0</v>
      </c>
      <c r="J19">
        <f t="shared" si="4"/>
        <v>0</v>
      </c>
      <c r="K19">
        <f t="shared" si="8"/>
        <v>1.2027092760123549E-5</v>
      </c>
      <c r="L19">
        <f t="shared" si="9"/>
        <v>-12.960355671850118</v>
      </c>
      <c r="M19">
        <f t="shared" si="10"/>
        <v>167.97081914085754</v>
      </c>
      <c r="N19">
        <v>822.699999999998</v>
      </c>
      <c r="O19">
        <v>219</v>
      </c>
      <c r="S19">
        <v>832.44999999998902</v>
      </c>
      <c r="T19">
        <v>236</v>
      </c>
    </row>
    <row r="20" spans="1:20" x14ac:dyDescent="0.3">
      <c r="A20">
        <v>820.3</v>
      </c>
      <c r="B20">
        <v>266</v>
      </c>
      <c r="C20">
        <f t="shared" si="5"/>
        <v>246.89899415384434</v>
      </c>
      <c r="D20">
        <f t="shared" si="11"/>
        <v>408.46208429513013</v>
      </c>
      <c r="E20">
        <f t="shared" si="6"/>
        <v>19.101005846155658</v>
      </c>
      <c r="F20">
        <f t="shared" si="7"/>
        <v>1.5036127301006238E-5</v>
      </c>
      <c r="G20">
        <f t="shared" si="7"/>
        <v>8.9176892548509096E-55</v>
      </c>
      <c r="H20">
        <f t="shared" si="7"/>
        <v>2.661095054844334E-59</v>
      </c>
      <c r="I20">
        <f t="shared" si="7"/>
        <v>0</v>
      </c>
      <c r="J20">
        <f t="shared" si="4"/>
        <v>0</v>
      </c>
      <c r="K20">
        <f t="shared" si="8"/>
        <v>1.5036127301006238E-5</v>
      </c>
      <c r="L20">
        <f t="shared" si="9"/>
        <v>19.100990810028357</v>
      </c>
      <c r="M20">
        <f t="shared" si="10"/>
        <v>364.84784992478774</v>
      </c>
      <c r="N20">
        <v>822.74999999999704</v>
      </c>
      <c r="O20">
        <v>250</v>
      </c>
      <c r="S20">
        <v>832.49999999998897</v>
      </c>
      <c r="T20">
        <v>201</v>
      </c>
    </row>
    <row r="21" spans="1:20" x14ac:dyDescent="0.3">
      <c r="A21">
        <v>820.35</v>
      </c>
      <c r="B21">
        <v>261</v>
      </c>
      <c r="C21">
        <f t="shared" si="5"/>
        <v>246.83764466293133</v>
      </c>
      <c r="D21">
        <f t="shared" si="11"/>
        <v>408.41208429513006</v>
      </c>
      <c r="E21">
        <f t="shared" si="6"/>
        <v>14.162355337068675</v>
      </c>
      <c r="F21">
        <f t="shared" si="7"/>
        <v>1.8769934660499929E-5</v>
      </c>
      <c r="G21">
        <f t="shared" si="7"/>
        <v>1.996277972262784E-54</v>
      </c>
      <c r="H21">
        <f t="shared" si="7"/>
        <v>5.6699678895677611E-59</v>
      </c>
      <c r="I21">
        <f t="shared" si="7"/>
        <v>0</v>
      </c>
      <c r="J21">
        <f t="shared" si="4"/>
        <v>0</v>
      </c>
      <c r="K21">
        <f t="shared" si="8"/>
        <v>1.8769934660499929E-5</v>
      </c>
      <c r="L21">
        <f t="shared" si="9"/>
        <v>14.162336567134014</v>
      </c>
      <c r="M21">
        <f t="shared" si="10"/>
        <v>200.57177704078126</v>
      </c>
      <c r="N21">
        <v>822.799999999997</v>
      </c>
      <c r="O21">
        <v>278</v>
      </c>
      <c r="S21">
        <v>832.54999999998904</v>
      </c>
      <c r="T21">
        <v>228</v>
      </c>
    </row>
    <row r="22" spans="1:20" x14ac:dyDescent="0.3">
      <c r="A22">
        <v>820.4</v>
      </c>
      <c r="B22">
        <v>236</v>
      </c>
      <c r="C22">
        <f t="shared" si="5"/>
        <v>246.77629517201831</v>
      </c>
      <c r="D22">
        <f t="shared" si="11"/>
        <v>408.3620842951301</v>
      </c>
      <c r="E22">
        <f t="shared" si="6"/>
        <v>-10.776295172018308</v>
      </c>
      <c r="F22">
        <f t="shared" si="7"/>
        <v>2.3395964899683484E-5</v>
      </c>
      <c r="G22">
        <f t="shared" si="7"/>
        <v>4.4573999313422657E-54</v>
      </c>
      <c r="H22">
        <f t="shared" si="7"/>
        <v>1.205579660361925E-58</v>
      </c>
      <c r="I22">
        <f t="shared" si="7"/>
        <v>0</v>
      </c>
      <c r="J22">
        <f t="shared" si="4"/>
        <v>0</v>
      </c>
      <c r="K22">
        <f t="shared" si="8"/>
        <v>2.3395964899683484E-5</v>
      </c>
      <c r="L22">
        <f t="shared" si="9"/>
        <v>-10.776318567983209</v>
      </c>
      <c r="M22">
        <f t="shared" si="10"/>
        <v>116.12904187865968</v>
      </c>
      <c r="N22">
        <v>822.84999999999695</v>
      </c>
      <c r="O22">
        <v>253</v>
      </c>
      <c r="S22">
        <v>832.599999999989</v>
      </c>
      <c r="T22">
        <v>235</v>
      </c>
    </row>
    <row r="23" spans="1:20" x14ac:dyDescent="0.3">
      <c r="A23">
        <v>820.45</v>
      </c>
      <c r="B23">
        <v>246</v>
      </c>
      <c r="C23">
        <f t="shared" si="5"/>
        <v>246.71494568110518</v>
      </c>
      <c r="D23">
        <f t="shared" si="11"/>
        <v>408.31208429513003</v>
      </c>
      <c r="E23">
        <f t="shared" si="6"/>
        <v>-0.71494568110517775</v>
      </c>
      <c r="F23">
        <f t="shared" si="7"/>
        <v>2.9118606993249654E-5</v>
      </c>
      <c r="G23">
        <f t="shared" si="7"/>
        <v>9.927367452009458E-54</v>
      </c>
      <c r="H23">
        <f t="shared" si="7"/>
        <v>2.558034082519734E-58</v>
      </c>
      <c r="I23">
        <f t="shared" si="7"/>
        <v>0</v>
      </c>
      <c r="J23">
        <f t="shared" si="4"/>
        <v>0</v>
      </c>
      <c r="K23">
        <f t="shared" si="8"/>
        <v>2.9118606993249654E-5</v>
      </c>
      <c r="L23">
        <f t="shared" si="9"/>
        <v>-0.71497479971217104</v>
      </c>
      <c r="M23">
        <f t="shared" si="10"/>
        <v>0.51118896422345905</v>
      </c>
      <c r="N23">
        <v>822.89999999999702</v>
      </c>
      <c r="O23">
        <v>245</v>
      </c>
      <c r="S23">
        <v>832.64999999998804</v>
      </c>
      <c r="T23">
        <v>222</v>
      </c>
    </row>
    <row r="24" spans="1:20" x14ac:dyDescent="0.3">
      <c r="A24">
        <v>820.5</v>
      </c>
      <c r="B24">
        <v>226</v>
      </c>
      <c r="C24">
        <f t="shared" si="5"/>
        <v>246.65359619019227</v>
      </c>
      <c r="D24">
        <f t="shared" si="11"/>
        <v>408.26208429513008</v>
      </c>
      <c r="E24">
        <f t="shared" si="6"/>
        <v>-20.653596190192275</v>
      </c>
      <c r="F24">
        <f t="shared" si="7"/>
        <v>3.618692348383142E-5</v>
      </c>
      <c r="G24">
        <f t="shared" si="7"/>
        <v>2.2053549563110866E-53</v>
      </c>
      <c r="H24">
        <f t="shared" si="7"/>
        <v>5.4164138801202099E-58</v>
      </c>
      <c r="I24">
        <f t="shared" si="7"/>
        <v>0</v>
      </c>
      <c r="J24">
        <f t="shared" si="4"/>
        <v>0</v>
      </c>
      <c r="K24">
        <f t="shared" si="8"/>
        <v>3.618692348383142E-5</v>
      </c>
      <c r="L24">
        <f t="shared" si="9"/>
        <v>-20.653632377115759</v>
      </c>
      <c r="M24">
        <f t="shared" si="10"/>
        <v>426.57253036904439</v>
      </c>
      <c r="N24">
        <v>822.94999999999698</v>
      </c>
      <c r="O24">
        <v>228</v>
      </c>
      <c r="S24">
        <v>832.69999999998799</v>
      </c>
      <c r="T24">
        <v>219</v>
      </c>
    </row>
    <row r="25" spans="1:20" x14ac:dyDescent="0.3">
      <c r="A25">
        <v>820.54999999999905</v>
      </c>
      <c r="B25">
        <v>252</v>
      </c>
      <c r="C25">
        <f t="shared" si="5"/>
        <v>246.59224669928039</v>
      </c>
      <c r="D25">
        <f t="shared" si="11"/>
        <v>408.21208429513104</v>
      </c>
      <c r="E25">
        <f t="shared" si="6"/>
        <v>5.4077533007196052</v>
      </c>
      <c r="F25">
        <f t="shared" si="7"/>
        <v>4.4903910414668628E-5</v>
      </c>
      <c r="G25">
        <f t="shared" si="7"/>
        <v>4.8866902388503089E-53</v>
      </c>
      <c r="H25">
        <f t="shared" si="7"/>
        <v>1.1444912046877652E-57</v>
      </c>
      <c r="I25">
        <f t="shared" si="7"/>
        <v>0</v>
      </c>
      <c r="J25">
        <f t="shared" si="4"/>
        <v>0</v>
      </c>
      <c r="K25">
        <f t="shared" si="8"/>
        <v>4.4903910414668628E-5</v>
      </c>
      <c r="L25">
        <f t="shared" si="9"/>
        <v>5.4077083968091904</v>
      </c>
      <c r="M25">
        <f t="shared" si="10"/>
        <v>29.243310104920624</v>
      </c>
      <c r="N25" s="4">
        <v>822.99999999999704</v>
      </c>
      <c r="O25" s="4">
        <v>218</v>
      </c>
      <c r="S25">
        <v>832.74999999998795</v>
      </c>
      <c r="T25">
        <v>221</v>
      </c>
    </row>
    <row r="26" spans="1:20" x14ac:dyDescent="0.3">
      <c r="A26">
        <v>820.599999999999</v>
      </c>
      <c r="B26">
        <v>237</v>
      </c>
      <c r="C26">
        <f t="shared" si="5"/>
        <v>246.53089720836749</v>
      </c>
      <c r="D26">
        <f t="shared" si="11"/>
        <v>408.16208429513108</v>
      </c>
      <c r="E26">
        <f t="shared" si="6"/>
        <v>-9.5308972083674917</v>
      </c>
      <c r="F26">
        <f t="shared" si="7"/>
        <v>5.5637562722275558E-5</v>
      </c>
      <c r="G26">
        <f t="shared" si="7"/>
        <v>1.0800479296465411E-52</v>
      </c>
      <c r="H26">
        <f t="shared" si="7"/>
        <v>2.4132825805909281E-57</v>
      </c>
      <c r="I26">
        <f t="shared" si="7"/>
        <v>0</v>
      </c>
      <c r="J26">
        <f t="shared" si="4"/>
        <v>0</v>
      </c>
      <c r="K26">
        <f t="shared" si="8"/>
        <v>5.5637562722275558E-5</v>
      </c>
      <c r="L26">
        <f t="shared" si="9"/>
        <v>-9.530952845930214</v>
      </c>
      <c r="M26">
        <f t="shared" si="10"/>
        <v>90.839062151345246</v>
      </c>
      <c r="N26" s="4">
        <v>823.049999999997</v>
      </c>
      <c r="O26" s="4">
        <v>229</v>
      </c>
      <c r="S26">
        <v>832.79999999998802</v>
      </c>
      <c r="T26">
        <v>232</v>
      </c>
    </row>
    <row r="27" spans="1:20" x14ac:dyDescent="0.3">
      <c r="A27">
        <v>820.64999999999895</v>
      </c>
      <c r="B27">
        <v>262</v>
      </c>
      <c r="C27">
        <f t="shared" si="5"/>
        <v>246.46954771745447</v>
      </c>
      <c r="D27">
        <f t="shared" si="11"/>
        <v>408.11208429513113</v>
      </c>
      <c r="E27">
        <f t="shared" si="6"/>
        <v>15.530452282545525</v>
      </c>
      <c r="F27">
        <f t="shared" si="7"/>
        <v>6.8834072425278745E-5</v>
      </c>
      <c r="G27">
        <f t="shared" si="7"/>
        <v>2.3810206100941937E-52</v>
      </c>
      <c r="H27">
        <f t="shared" si="7"/>
        <v>5.0780736820776379E-57</v>
      </c>
      <c r="I27">
        <f t="shared" si="7"/>
        <v>0</v>
      </c>
      <c r="J27">
        <f t="shared" si="4"/>
        <v>0</v>
      </c>
      <c r="K27">
        <f t="shared" si="8"/>
        <v>6.8834072425278745E-5</v>
      </c>
      <c r="L27">
        <f t="shared" si="9"/>
        <v>15.530383448473099</v>
      </c>
      <c r="M27">
        <f t="shared" si="10"/>
        <v>241.19281005660719</v>
      </c>
      <c r="N27" s="4">
        <v>823.09999999999695</v>
      </c>
      <c r="O27" s="4">
        <v>255</v>
      </c>
      <c r="S27">
        <v>832.84999999998797</v>
      </c>
      <c r="T27">
        <v>255</v>
      </c>
    </row>
    <row r="28" spans="1:20" x14ac:dyDescent="0.3">
      <c r="A28">
        <v>820.69999999999902</v>
      </c>
      <c r="B28">
        <v>221</v>
      </c>
      <c r="C28">
        <f t="shared" si="5"/>
        <v>246.40819822654134</v>
      </c>
      <c r="D28">
        <f t="shared" si="11"/>
        <v>408.06208429513106</v>
      </c>
      <c r="E28">
        <f t="shared" si="6"/>
        <v>-25.408198226541344</v>
      </c>
      <c r="F28">
        <f t="shared" si="7"/>
        <v>8.5033541184375834E-5</v>
      </c>
      <c r="G28">
        <f t="shared" si="7"/>
        <v>5.2357052359192337E-52</v>
      </c>
      <c r="H28">
        <f t="shared" si="7"/>
        <v>1.0663135294104374E-56</v>
      </c>
      <c r="I28">
        <f t="shared" si="7"/>
        <v>0</v>
      </c>
      <c r="J28">
        <f t="shared" si="4"/>
        <v>0</v>
      </c>
      <c r="K28">
        <f t="shared" si="8"/>
        <v>8.5033541184375834E-5</v>
      </c>
      <c r="L28">
        <f t="shared" si="9"/>
        <v>-25.408283260082527</v>
      </c>
      <c r="M28">
        <f t="shared" si="10"/>
        <v>645.58085822458997</v>
      </c>
      <c r="N28" s="4">
        <v>823.14999999999702</v>
      </c>
      <c r="O28" s="4">
        <v>249</v>
      </c>
      <c r="S28">
        <v>832.89999999998804</v>
      </c>
      <c r="T28">
        <v>234</v>
      </c>
    </row>
    <row r="29" spans="1:20" x14ac:dyDescent="0.3">
      <c r="A29">
        <v>820.74999999999898</v>
      </c>
      <c r="B29">
        <v>227</v>
      </c>
      <c r="C29">
        <f t="shared" si="5"/>
        <v>246.34684873562844</v>
      </c>
      <c r="D29">
        <f t="shared" si="11"/>
        <v>408.0120842951311</v>
      </c>
      <c r="E29">
        <f t="shared" si="6"/>
        <v>-19.346848735628441</v>
      </c>
      <c r="F29">
        <f t="shared" si="7"/>
        <v>1.0488865100922824E-4</v>
      </c>
      <c r="G29">
        <f t="shared" si="7"/>
        <v>1.1483628372246974E-51</v>
      </c>
      <c r="H29">
        <f t="shared" si="7"/>
        <v>2.2344258263073474E-56</v>
      </c>
      <c r="I29">
        <f t="shared" si="7"/>
        <v>0</v>
      </c>
      <c r="J29">
        <f t="shared" si="4"/>
        <v>0</v>
      </c>
      <c r="K29">
        <f t="shared" si="8"/>
        <v>1.0488865100922824E-4</v>
      </c>
      <c r="L29">
        <f t="shared" si="9"/>
        <v>-19.34695362427945</v>
      </c>
      <c r="M29">
        <f t="shared" si="10"/>
        <v>374.30461454001977</v>
      </c>
      <c r="N29" s="4">
        <v>823.19999999999698</v>
      </c>
      <c r="O29" s="4">
        <v>248</v>
      </c>
      <c r="S29">
        <v>832.94999999998799</v>
      </c>
      <c r="T29">
        <v>226</v>
      </c>
    </row>
    <row r="30" spans="1:20" x14ac:dyDescent="0.3">
      <c r="A30">
        <v>820.79999999999905</v>
      </c>
      <c r="B30">
        <v>245</v>
      </c>
      <c r="C30">
        <f t="shared" si="5"/>
        <v>246.28549924471531</v>
      </c>
      <c r="D30">
        <f t="shared" si="11"/>
        <v>407.96208429513104</v>
      </c>
      <c r="E30">
        <f t="shared" si="6"/>
        <v>-1.2854992447153109</v>
      </c>
      <c r="F30">
        <f t="shared" si="7"/>
        <v>1.2918680805199627E-4</v>
      </c>
      <c r="G30">
        <f t="shared" si="7"/>
        <v>2.5123201328384358E-51</v>
      </c>
      <c r="H30">
        <f t="shared" si="7"/>
        <v>4.6724220712969149E-56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1.2918680805199627E-4</v>
      </c>
      <c r="L30">
        <f t="shared" si="9"/>
        <v>-1.2856284315233628</v>
      </c>
      <c r="M30">
        <f t="shared" si="10"/>
        <v>1.652840463941222</v>
      </c>
      <c r="N30" s="4">
        <v>823.24999999999704</v>
      </c>
      <c r="O30" s="4">
        <v>258</v>
      </c>
      <c r="S30">
        <v>843.19999999997901</v>
      </c>
      <c r="T30">
        <v>230</v>
      </c>
    </row>
    <row r="31" spans="1:20" x14ac:dyDescent="0.3">
      <c r="A31">
        <v>820.849999999999</v>
      </c>
      <c r="B31">
        <v>229</v>
      </c>
      <c r="C31">
        <f t="shared" si="5"/>
        <v>246.22414975380229</v>
      </c>
      <c r="D31">
        <f t="shared" si="11"/>
        <v>407.91208429513108</v>
      </c>
      <c r="E31">
        <f t="shared" si="6"/>
        <v>-17.224149753802294</v>
      </c>
      <c r="F31">
        <f t="shared" si="7"/>
        <v>1.5887635560345951E-4</v>
      </c>
      <c r="G31">
        <f t="shared" si="7"/>
        <v>5.482299220375834E-51</v>
      </c>
      <c r="H31">
        <f t="shared" si="7"/>
        <v>9.7501947975678418E-56</v>
      </c>
      <c r="I31">
        <f t="shared" si="7"/>
        <v>0</v>
      </c>
      <c r="J31">
        <f t="shared" si="12"/>
        <v>0</v>
      </c>
      <c r="K31">
        <f t="shared" si="8"/>
        <v>1.5887635560345951E-4</v>
      </c>
      <c r="L31">
        <f t="shared" si="9"/>
        <v>-17.224308630157896</v>
      </c>
      <c r="M31">
        <f t="shared" si="10"/>
        <v>296.67680778693176</v>
      </c>
      <c r="N31" s="4">
        <v>823.299999999997</v>
      </c>
      <c r="O31" s="4">
        <v>226</v>
      </c>
      <c r="S31">
        <v>843.24999999997897</v>
      </c>
      <c r="T31">
        <v>215</v>
      </c>
    </row>
    <row r="32" spans="1:20" x14ac:dyDescent="0.3">
      <c r="A32">
        <v>820.89999999999895</v>
      </c>
      <c r="B32">
        <v>225</v>
      </c>
      <c r="C32">
        <f t="shared" si="5"/>
        <v>246.16280026288939</v>
      </c>
      <c r="D32">
        <f t="shared" si="11"/>
        <v>407.86208429513113</v>
      </c>
      <c r="E32">
        <f t="shared" si="6"/>
        <v>-21.162800262889391</v>
      </c>
      <c r="F32">
        <f t="shared" si="7"/>
        <v>1.9509754476012523E-4</v>
      </c>
      <c r="G32">
        <f t="shared" si="7"/>
        <v>1.193280104697584E-50</v>
      </c>
      <c r="H32">
        <f t="shared" si="7"/>
        <v>2.0303907192818415E-55</v>
      </c>
      <c r="I32">
        <f t="shared" si="7"/>
        <v>0</v>
      </c>
      <c r="J32">
        <f t="shared" si="12"/>
        <v>0</v>
      </c>
      <c r="K32">
        <f t="shared" si="8"/>
        <v>1.9509754476012523E-4</v>
      </c>
      <c r="L32">
        <f t="shared" si="9"/>
        <v>-21.162995360434152</v>
      </c>
      <c r="M32">
        <f t="shared" si="10"/>
        <v>447.87237262575746</v>
      </c>
      <c r="N32" s="4">
        <v>823.34999999999695</v>
      </c>
      <c r="O32" s="4">
        <v>272</v>
      </c>
      <c r="S32">
        <v>843.29999999997904</v>
      </c>
      <c r="T32">
        <v>217</v>
      </c>
    </row>
    <row r="33" spans="1:20" x14ac:dyDescent="0.3">
      <c r="A33">
        <v>820.94999999999902</v>
      </c>
      <c r="B33">
        <v>252</v>
      </c>
      <c r="C33">
        <f t="shared" si="5"/>
        <v>246.10145077197626</v>
      </c>
      <c r="D33">
        <f t="shared" si="11"/>
        <v>407.81208429513106</v>
      </c>
      <c r="E33">
        <f t="shared" si="6"/>
        <v>5.8985492280237395</v>
      </c>
      <c r="F33">
        <f t="shared" si="7"/>
        <v>2.3921905598613035E-4</v>
      </c>
      <c r="G33">
        <f t="shared" si="7"/>
        <v>2.5906811902483108E-50</v>
      </c>
      <c r="H33">
        <f t="shared" si="7"/>
        <v>4.2193062430519356E-55</v>
      </c>
      <c r="I33">
        <f t="shared" si="7"/>
        <v>0</v>
      </c>
      <c r="J33">
        <f t="shared" si="12"/>
        <v>0</v>
      </c>
      <c r="K33">
        <f t="shared" si="8"/>
        <v>2.3921905598613035E-4</v>
      </c>
      <c r="L33">
        <f t="shared" si="9"/>
        <v>5.8983100089677531</v>
      </c>
      <c r="M33">
        <f t="shared" si="10"/>
        <v>34.790060961889175</v>
      </c>
      <c r="N33" s="4">
        <v>823.39999999999702</v>
      </c>
      <c r="O33" s="4">
        <v>239</v>
      </c>
      <c r="S33">
        <v>843.34999999997899</v>
      </c>
      <c r="T33">
        <v>209</v>
      </c>
    </row>
    <row r="34" spans="1:20" x14ac:dyDescent="0.3">
      <c r="A34">
        <v>820.99999999999898</v>
      </c>
      <c r="B34">
        <v>236</v>
      </c>
      <c r="C34">
        <f t="shared" si="5"/>
        <v>246.04010128106336</v>
      </c>
      <c r="D34">
        <f t="shared" si="11"/>
        <v>407.7620842951311</v>
      </c>
      <c r="E34">
        <f t="shared" si="6"/>
        <v>-10.040101281063357</v>
      </c>
      <c r="F34">
        <f t="shared" si="7"/>
        <v>2.9288098328138391E-4</v>
      </c>
      <c r="G34">
        <f t="shared" si="7"/>
        <v>5.6101884756053002E-50</v>
      </c>
      <c r="H34">
        <f t="shared" si="7"/>
        <v>8.7497889602424536E-55</v>
      </c>
      <c r="I34">
        <f t="shared" si="7"/>
        <v>0</v>
      </c>
      <c r="J34">
        <f t="shared" si="12"/>
        <v>0</v>
      </c>
      <c r="K34">
        <f t="shared" si="8"/>
        <v>2.9288098328138391E-4</v>
      </c>
      <c r="L34">
        <f t="shared" si="9"/>
        <v>-10.040394162046638</v>
      </c>
      <c r="M34">
        <f t="shared" si="10"/>
        <v>100.80951492926022</v>
      </c>
      <c r="N34" s="4">
        <v>823.44999999999698</v>
      </c>
      <c r="O34" s="4">
        <v>226</v>
      </c>
      <c r="S34">
        <v>843.39999999997895</v>
      </c>
      <c r="T34">
        <v>251</v>
      </c>
    </row>
    <row r="35" spans="1:20" x14ac:dyDescent="0.3">
      <c r="A35">
        <v>821.04999999999905</v>
      </c>
      <c r="B35">
        <v>237</v>
      </c>
      <c r="C35">
        <f t="shared" si="5"/>
        <v>245.97875179015023</v>
      </c>
      <c r="D35">
        <f t="shared" si="11"/>
        <v>407.71208429513104</v>
      </c>
      <c r="E35">
        <f t="shared" si="6"/>
        <v>-8.978751790150227</v>
      </c>
      <c r="F35">
        <f t="shared" si="7"/>
        <v>3.5804532628126349E-4</v>
      </c>
      <c r="G35">
        <f t="shared" si="7"/>
        <v>1.2118052766568978E-49</v>
      </c>
      <c r="H35">
        <f t="shared" si="7"/>
        <v>1.810711290731189E-54</v>
      </c>
      <c r="I35">
        <f t="shared" si="7"/>
        <v>0</v>
      </c>
      <c r="J35">
        <f t="shared" si="12"/>
        <v>0</v>
      </c>
      <c r="K35">
        <f t="shared" si="8"/>
        <v>3.5804532628126349E-4</v>
      </c>
      <c r="L35">
        <f t="shared" si="9"/>
        <v>-8.9791098354765086</v>
      </c>
      <c r="M35">
        <f t="shared" si="10"/>
        <v>80.62441343755097</v>
      </c>
      <c r="N35" s="4">
        <v>832.19999999998902</v>
      </c>
      <c r="O35" s="4">
        <v>224</v>
      </c>
      <c r="S35">
        <v>843.44999999997901</v>
      </c>
      <c r="T35">
        <v>222</v>
      </c>
    </row>
    <row r="36" spans="1:20" x14ac:dyDescent="0.3">
      <c r="A36">
        <v>821.099999999999</v>
      </c>
      <c r="B36">
        <v>243</v>
      </c>
      <c r="C36">
        <f t="shared" si="5"/>
        <v>245.91740229923721</v>
      </c>
      <c r="D36">
        <f t="shared" si="11"/>
        <v>407.66208429513108</v>
      </c>
      <c r="E36">
        <f t="shared" si="6"/>
        <v>-2.9174022992372102</v>
      </c>
      <c r="F36">
        <f t="shared" si="7"/>
        <v>4.370551858169418E-4</v>
      </c>
      <c r="G36">
        <f t="shared" si="7"/>
        <v>2.6108392586215758E-49</v>
      </c>
      <c r="H36">
        <f t="shared" si="7"/>
        <v>3.7393485005886512E-54</v>
      </c>
      <c r="I36">
        <f t="shared" si="7"/>
        <v>0</v>
      </c>
      <c r="J36">
        <f t="shared" si="12"/>
        <v>0</v>
      </c>
      <c r="K36">
        <f t="shared" si="8"/>
        <v>4.370551858169418E-4</v>
      </c>
      <c r="L36">
        <f t="shared" si="9"/>
        <v>-2.9178393544230272</v>
      </c>
      <c r="M36">
        <f t="shared" si="10"/>
        <v>8.5137864982197886</v>
      </c>
      <c r="N36" s="4">
        <v>832.24999999998897</v>
      </c>
      <c r="O36" s="4">
        <v>250</v>
      </c>
      <c r="S36">
        <v>843.49999999997897</v>
      </c>
      <c r="T36">
        <v>271</v>
      </c>
    </row>
    <row r="37" spans="1:20" x14ac:dyDescent="0.3">
      <c r="A37">
        <v>821.14999999999895</v>
      </c>
      <c r="B37">
        <v>240</v>
      </c>
      <c r="C37">
        <f t="shared" si="5"/>
        <v>245.85605280832431</v>
      </c>
      <c r="D37">
        <f t="shared" si="11"/>
        <v>407.61208429513113</v>
      </c>
      <c r="E37">
        <f t="shared" si="6"/>
        <v>-5.8560528083243071</v>
      </c>
      <c r="F37">
        <f t="shared" si="7"/>
        <v>5.3270402680412972E-4</v>
      </c>
      <c r="G37">
        <f t="shared" si="7"/>
        <v>5.6107295779258155E-49</v>
      </c>
      <c r="H37">
        <f t="shared" si="7"/>
        <v>7.7061556515171635E-54</v>
      </c>
      <c r="I37">
        <f t="shared" si="7"/>
        <v>0</v>
      </c>
      <c r="J37">
        <f t="shared" si="12"/>
        <v>0</v>
      </c>
      <c r="K37">
        <f t="shared" si="8"/>
        <v>5.3270402680412972E-4</v>
      </c>
      <c r="L37">
        <f t="shared" si="9"/>
        <v>-5.8565855123511108</v>
      </c>
      <c r="M37">
        <f t="shared" si="10"/>
        <v>34.299593863480922</v>
      </c>
      <c r="N37" s="4">
        <v>832.29999999998904</v>
      </c>
      <c r="O37" s="4">
        <v>231</v>
      </c>
      <c r="S37">
        <v>843.54999999997904</v>
      </c>
      <c r="T37">
        <v>234</v>
      </c>
    </row>
    <row r="38" spans="1:20" x14ac:dyDescent="0.3">
      <c r="A38">
        <v>821.19999999999902</v>
      </c>
      <c r="B38">
        <v>203</v>
      </c>
      <c r="C38">
        <f t="shared" si="5"/>
        <v>245.79470331741118</v>
      </c>
      <c r="D38">
        <f t="shared" si="11"/>
        <v>407.56208429513106</v>
      </c>
      <c r="E38">
        <f t="shared" si="6"/>
        <v>-42.794703317411177</v>
      </c>
      <c r="F38">
        <f t="shared" si="7"/>
        <v>6.4831656035218871E-4</v>
      </c>
      <c r="G38">
        <f t="shared" si="7"/>
        <v>1.2026809943939665E-48</v>
      </c>
      <c r="H38">
        <f t="shared" si="7"/>
        <v>1.5848009121732343E-53</v>
      </c>
      <c r="I38">
        <f t="shared" si="7"/>
        <v>0</v>
      </c>
      <c r="J38">
        <f t="shared" si="12"/>
        <v>0</v>
      </c>
      <c r="K38">
        <f t="shared" si="8"/>
        <v>6.4831656035218871E-4</v>
      </c>
      <c r="L38">
        <f t="shared" si="9"/>
        <v>-42.795351633971528</v>
      </c>
      <c r="M38">
        <f t="shared" si="10"/>
        <v>1831.4421214752695</v>
      </c>
      <c r="N38" s="4">
        <v>832.349999999989</v>
      </c>
      <c r="O38" s="4">
        <v>246</v>
      </c>
      <c r="S38">
        <v>843.59999999997899</v>
      </c>
      <c r="T38">
        <v>235</v>
      </c>
    </row>
    <row r="39" spans="1:20" x14ac:dyDescent="0.3">
      <c r="A39">
        <v>821.24999999999898</v>
      </c>
      <c r="B39">
        <v>242</v>
      </c>
      <c r="C39">
        <f t="shared" si="5"/>
        <v>245.73335382649827</v>
      </c>
      <c r="D39">
        <f t="shared" si="11"/>
        <v>407.5120842951311</v>
      </c>
      <c r="E39">
        <f t="shared" si="6"/>
        <v>-3.7333538264982735</v>
      </c>
      <c r="F39">
        <f t="shared" si="7"/>
        <v>7.8784300632165738E-4</v>
      </c>
      <c r="G39">
        <f t="shared" si="7"/>
        <v>2.5714226577619095E-48</v>
      </c>
      <c r="H39">
        <f t="shared" si="7"/>
        <v>3.2524209484069713E-53</v>
      </c>
      <c r="I39">
        <f t="shared" si="7"/>
        <v>0</v>
      </c>
      <c r="J39">
        <f t="shared" si="12"/>
        <v>0</v>
      </c>
      <c r="K39">
        <f t="shared" si="8"/>
        <v>7.8784300632165738E-4</v>
      </c>
      <c r="L39">
        <f t="shared" si="9"/>
        <v>-3.734141669504595</v>
      </c>
      <c r="M39">
        <f t="shared" si="10"/>
        <v>13.943814007930564</v>
      </c>
      <c r="N39" s="4">
        <v>832.39999999998895</v>
      </c>
      <c r="O39" s="4">
        <v>250</v>
      </c>
      <c r="S39">
        <v>843.64999999997804</v>
      </c>
      <c r="T39">
        <v>237</v>
      </c>
    </row>
    <row r="40" spans="1:20" x14ac:dyDescent="0.3">
      <c r="A40">
        <v>821.29999999999905</v>
      </c>
      <c r="B40">
        <v>222</v>
      </c>
      <c r="C40">
        <f t="shared" si="5"/>
        <v>245.67200433558514</v>
      </c>
      <c r="D40">
        <f t="shared" si="11"/>
        <v>407.46208429513104</v>
      </c>
      <c r="E40">
        <f t="shared" si="6"/>
        <v>-23.672004335585143</v>
      </c>
      <c r="F40">
        <f t="shared" si="7"/>
        <v>9.559687298018733E-4</v>
      </c>
      <c r="G40">
        <f t="shared" si="7"/>
        <v>5.48388567561888E-48</v>
      </c>
      <c r="H40">
        <f t="shared" si="7"/>
        <v>6.6609149469071556E-53</v>
      </c>
      <c r="I40">
        <f t="shared" si="7"/>
        <v>0</v>
      </c>
      <c r="J40">
        <f t="shared" si="12"/>
        <v>0</v>
      </c>
      <c r="K40">
        <f t="shared" si="8"/>
        <v>9.559687298018733E-4</v>
      </c>
      <c r="L40">
        <f t="shared" si="9"/>
        <v>-23.672960304314945</v>
      </c>
      <c r="M40">
        <f t="shared" si="10"/>
        <v>560.40904956967108</v>
      </c>
      <c r="N40" s="4">
        <v>832.44999999998902</v>
      </c>
      <c r="O40" s="4">
        <v>236</v>
      </c>
      <c r="S40">
        <v>843.69999999997799</v>
      </c>
      <c r="T40">
        <v>216</v>
      </c>
    </row>
    <row r="41" spans="1:20" x14ac:dyDescent="0.3">
      <c r="A41">
        <v>821.349999999999</v>
      </c>
      <c r="B41">
        <v>250</v>
      </c>
      <c r="C41">
        <f t="shared" si="5"/>
        <v>245.61065484467213</v>
      </c>
      <c r="D41">
        <f t="shared" si="11"/>
        <v>407.41208429513108</v>
      </c>
      <c r="E41">
        <f t="shared" si="6"/>
        <v>4.3893451553278737</v>
      </c>
      <c r="F41">
        <f t="shared" si="7"/>
        <v>1.1582415017017793E-3</v>
      </c>
      <c r="G41">
        <f t="shared" si="7"/>
        <v>1.1665281570891293E-47</v>
      </c>
      <c r="H41">
        <f t="shared" si="7"/>
        <v>1.3613071581789232E-52</v>
      </c>
      <c r="I41">
        <f t="shared" si="7"/>
        <v>0</v>
      </c>
      <c r="J41">
        <f t="shared" si="12"/>
        <v>0</v>
      </c>
      <c r="K41">
        <f t="shared" si="8"/>
        <v>1.1582415017017793E-3</v>
      </c>
      <c r="L41">
        <f t="shared" si="9"/>
        <v>4.3881869138261722</v>
      </c>
      <c r="M41">
        <f t="shared" si="10"/>
        <v>19.256184390675266</v>
      </c>
      <c r="N41" s="4">
        <v>832.49999999998897</v>
      </c>
      <c r="O41" s="4">
        <v>201</v>
      </c>
      <c r="S41">
        <v>843.74999999997794</v>
      </c>
      <c r="T41">
        <v>224</v>
      </c>
    </row>
    <row r="42" spans="1:20" x14ac:dyDescent="0.3">
      <c r="A42">
        <v>821.39999999999895</v>
      </c>
      <c r="B42">
        <v>269</v>
      </c>
      <c r="C42">
        <f t="shared" si="5"/>
        <v>245.54930535375922</v>
      </c>
      <c r="D42">
        <f t="shared" si="11"/>
        <v>407.36208429513113</v>
      </c>
      <c r="E42">
        <f t="shared" si="6"/>
        <v>23.450694646240777</v>
      </c>
      <c r="F42">
        <f t="shared" si="7"/>
        <v>1.4012189164147189E-3</v>
      </c>
      <c r="G42">
        <f t="shared" si="7"/>
        <v>2.4751069375119509E-47</v>
      </c>
      <c r="H42">
        <f t="shared" si="7"/>
        <v>2.7763452380965213E-52</v>
      </c>
      <c r="I42">
        <f t="shared" si="7"/>
        <v>0</v>
      </c>
      <c r="J42">
        <f t="shared" si="12"/>
        <v>0</v>
      </c>
      <c r="K42">
        <f t="shared" si="8"/>
        <v>1.4012189164147189E-3</v>
      </c>
      <c r="L42">
        <f t="shared" si="9"/>
        <v>23.449293427324363</v>
      </c>
      <c r="M42">
        <f t="shared" si="10"/>
        <v>549.8693622407576</v>
      </c>
      <c r="N42" s="4">
        <v>832.54999999998904</v>
      </c>
      <c r="O42" s="4">
        <v>228</v>
      </c>
      <c r="S42">
        <v>843.79999999997801</v>
      </c>
      <c r="T42">
        <v>233</v>
      </c>
    </row>
    <row r="43" spans="1:20" x14ac:dyDescent="0.3">
      <c r="A43">
        <v>821.44999999999902</v>
      </c>
      <c r="B43">
        <v>246</v>
      </c>
      <c r="C43">
        <f t="shared" si="5"/>
        <v>245.48795586284609</v>
      </c>
      <c r="D43">
        <f t="shared" si="11"/>
        <v>407.31208429513106</v>
      </c>
      <c r="E43">
        <f t="shared" si="6"/>
        <v>0.51204413715390729</v>
      </c>
      <c r="F43">
        <f t="shared" si="7"/>
        <v>1.6926388096979107E-3</v>
      </c>
      <c r="G43">
        <f t="shared" si="7"/>
        <v>5.2382306402109815E-47</v>
      </c>
      <c r="H43">
        <f t="shared" si="7"/>
        <v>5.6504874208365255E-52</v>
      </c>
      <c r="I43">
        <f t="shared" si="7"/>
        <v>0</v>
      </c>
      <c r="J43">
        <f t="shared" si="12"/>
        <v>0</v>
      </c>
      <c r="K43">
        <f t="shared" si="8"/>
        <v>1.6926388096979107E-3</v>
      </c>
      <c r="L43">
        <f t="shared" si="9"/>
        <v>0.51035149834420934</v>
      </c>
      <c r="M43">
        <f t="shared" si="10"/>
        <v>0.26045865186217954</v>
      </c>
      <c r="N43" s="4">
        <v>832.599999999989</v>
      </c>
      <c r="O43" s="4">
        <v>235</v>
      </c>
      <c r="S43">
        <v>843.84999999997797</v>
      </c>
      <c r="T43">
        <v>192</v>
      </c>
    </row>
    <row r="44" spans="1:20" x14ac:dyDescent="0.3">
      <c r="A44">
        <v>821.49999999999898</v>
      </c>
      <c r="B44">
        <v>228</v>
      </c>
      <c r="C44">
        <f t="shared" si="5"/>
        <v>245.42660637193308</v>
      </c>
      <c r="D44">
        <f t="shared" si="11"/>
        <v>407.2620842951311</v>
      </c>
      <c r="E44">
        <f t="shared" si="6"/>
        <v>-17.426606371933076</v>
      </c>
      <c r="F44">
        <f t="shared" si="7"/>
        <v>2.0416158588468431E-3</v>
      </c>
      <c r="G44">
        <f t="shared" si="7"/>
        <v>1.105776034881926E-46</v>
      </c>
      <c r="H44">
        <f t="shared" si="7"/>
        <v>1.1476077083579631E-51</v>
      </c>
      <c r="I44">
        <f t="shared" si="7"/>
        <v>0</v>
      </c>
      <c r="J44">
        <f t="shared" si="12"/>
        <v>0</v>
      </c>
      <c r="K44">
        <f t="shared" si="8"/>
        <v>2.0416158588468431E-3</v>
      </c>
      <c r="L44">
        <f t="shared" si="9"/>
        <v>-17.428647987791923</v>
      </c>
      <c r="M44">
        <f t="shared" si="10"/>
        <v>303.75777068236346</v>
      </c>
      <c r="N44" s="4">
        <v>832.64999999998804</v>
      </c>
      <c r="O44" s="4">
        <v>222</v>
      </c>
      <c r="S44">
        <v>843.89999999997804</v>
      </c>
      <c r="T44">
        <v>242</v>
      </c>
    </row>
    <row r="45" spans="1:20" x14ac:dyDescent="0.3">
      <c r="A45">
        <v>821.54999999999905</v>
      </c>
      <c r="B45">
        <v>221</v>
      </c>
      <c r="C45">
        <f t="shared" si="5"/>
        <v>245.36525688102006</v>
      </c>
      <c r="D45">
        <f t="shared" si="11"/>
        <v>407.21208429513104</v>
      </c>
      <c r="E45">
        <f t="shared" si="6"/>
        <v>-24.365256881020059</v>
      </c>
      <c r="F45">
        <f t="shared" si="7"/>
        <v>2.4588679160003212E-3</v>
      </c>
      <c r="G45">
        <f t="shared" si="7"/>
        <v>2.3283144736459507E-46</v>
      </c>
      <c r="H45">
        <f t="shared" si="7"/>
        <v>2.3259271191897486E-51</v>
      </c>
      <c r="I45">
        <f t="shared" si="7"/>
        <v>0</v>
      </c>
      <c r="J45">
        <f t="shared" si="12"/>
        <v>0</v>
      </c>
      <c r="K45">
        <f t="shared" si="8"/>
        <v>2.4588679160003212E-3</v>
      </c>
      <c r="L45">
        <f t="shared" si="9"/>
        <v>-24.36771574893606</v>
      </c>
      <c r="M45">
        <f t="shared" si="10"/>
        <v>593.78557082094653</v>
      </c>
      <c r="N45" s="4">
        <v>832.69999999998799</v>
      </c>
      <c r="O45" s="4">
        <v>219</v>
      </c>
      <c r="S45">
        <v>843.94999999997799</v>
      </c>
      <c r="T45">
        <v>244</v>
      </c>
    </row>
    <row r="46" spans="1:20" x14ac:dyDescent="0.3">
      <c r="A46">
        <v>821.599999999999</v>
      </c>
      <c r="B46">
        <v>249</v>
      </c>
      <c r="C46">
        <f t="shared" si="5"/>
        <v>245.30390739010704</v>
      </c>
      <c r="D46">
        <f t="shared" si="11"/>
        <v>407.16208429513108</v>
      </c>
      <c r="E46">
        <f t="shared" si="6"/>
        <v>3.6960926098929576</v>
      </c>
      <c r="F46">
        <f t="shared" si="7"/>
        <v>2.9569760247770195E-3</v>
      </c>
      <c r="G46">
        <f t="shared" si="7"/>
        <v>4.8899904403805946E-46</v>
      </c>
      <c r="H46">
        <f t="shared" si="7"/>
        <v>4.7042874344163121E-51</v>
      </c>
      <c r="I46">
        <f t="shared" si="7"/>
        <v>0</v>
      </c>
      <c r="J46">
        <f t="shared" si="12"/>
        <v>0</v>
      </c>
      <c r="K46">
        <f t="shared" si="8"/>
        <v>2.9569760247770195E-3</v>
      </c>
      <c r="L46">
        <f t="shared" si="9"/>
        <v>3.6931356338681804</v>
      </c>
      <c r="M46">
        <f t="shared" si="10"/>
        <v>13.639250810146926</v>
      </c>
      <c r="N46" s="4">
        <v>832.74999999998795</v>
      </c>
      <c r="O46" s="4">
        <v>221</v>
      </c>
      <c r="S46">
        <v>843.99999999997794</v>
      </c>
      <c r="T46">
        <v>236</v>
      </c>
    </row>
    <row r="47" spans="1:20" x14ac:dyDescent="0.3">
      <c r="A47">
        <v>821.64999999999804</v>
      </c>
      <c r="B47">
        <v>240</v>
      </c>
      <c r="C47">
        <f t="shared" si="5"/>
        <v>245.24255789919516</v>
      </c>
      <c r="D47">
        <f t="shared" si="11"/>
        <v>407.11208429513204</v>
      </c>
      <c r="E47">
        <f t="shared" si="6"/>
        <v>-5.2425578991951625</v>
      </c>
      <c r="F47">
        <f t="shared" si="7"/>
        <v>3.5506825010097609E-3</v>
      </c>
      <c r="G47">
        <f t="shared" si="7"/>
        <v>1.0243922637740417E-45</v>
      </c>
      <c r="H47">
        <f t="shared" si="7"/>
        <v>9.4948191716102625E-51</v>
      </c>
      <c r="I47">
        <f t="shared" si="7"/>
        <v>0</v>
      </c>
      <c r="J47">
        <f t="shared" si="12"/>
        <v>0</v>
      </c>
      <c r="K47">
        <f t="shared" si="8"/>
        <v>3.5506825010097609E-3</v>
      </c>
      <c r="L47">
        <f t="shared" si="9"/>
        <v>-5.2461085816961726</v>
      </c>
      <c r="M47">
        <f t="shared" si="10"/>
        <v>27.521655250946228</v>
      </c>
      <c r="N47" s="4">
        <v>832.79999999998802</v>
      </c>
      <c r="O47" s="4">
        <v>232</v>
      </c>
      <c r="S47">
        <v>844.04999999997801</v>
      </c>
      <c r="T47">
        <v>249</v>
      </c>
    </row>
    <row r="48" spans="1:20" x14ac:dyDescent="0.3">
      <c r="A48">
        <v>821.699999999998</v>
      </c>
      <c r="B48">
        <v>246</v>
      </c>
      <c r="C48">
        <f t="shared" si="5"/>
        <v>245.18120840828226</v>
      </c>
      <c r="D48">
        <f t="shared" si="11"/>
        <v>407.06208429513208</v>
      </c>
      <c r="E48">
        <f t="shared" si="6"/>
        <v>0.81879159171774063</v>
      </c>
      <c r="F48">
        <f t="shared" si="7"/>
        <v>4.2572319201431069E-3</v>
      </c>
      <c r="G48">
        <f t="shared" si="7"/>
        <v>2.1405061384316266E-45</v>
      </c>
      <c r="H48">
        <f t="shared" si="7"/>
        <v>1.9123820030255699E-50</v>
      </c>
      <c r="I48">
        <f t="shared" si="7"/>
        <v>0</v>
      </c>
      <c r="J48">
        <f t="shared" si="12"/>
        <v>0</v>
      </c>
      <c r="K48">
        <f t="shared" si="8"/>
        <v>4.2572319201431069E-3</v>
      </c>
      <c r="L48">
        <f t="shared" si="9"/>
        <v>0.81453435979759747</v>
      </c>
      <c r="M48">
        <f t="shared" si="10"/>
        <v>0.66346622329088201</v>
      </c>
      <c r="N48" s="4">
        <v>832.84999999998797</v>
      </c>
      <c r="O48" s="4">
        <v>255</v>
      </c>
      <c r="S48">
        <v>844.09999999997797</v>
      </c>
      <c r="T48">
        <v>238</v>
      </c>
    </row>
    <row r="49" spans="1:20" x14ac:dyDescent="0.3">
      <c r="A49">
        <v>821.74999999999795</v>
      </c>
      <c r="B49">
        <v>232</v>
      </c>
      <c r="C49">
        <f t="shared" si="5"/>
        <v>245.11985891736924</v>
      </c>
      <c r="D49">
        <f t="shared" si="11"/>
        <v>407.01208429513213</v>
      </c>
      <c r="E49">
        <f t="shared" si="6"/>
        <v>-13.119858917369243</v>
      </c>
      <c r="F49">
        <f t="shared" si="7"/>
        <v>5.0967603462554675E-3</v>
      </c>
      <c r="G49">
        <f t="shared" si="7"/>
        <v>4.4612706677575264E-45</v>
      </c>
      <c r="H49">
        <f t="shared" si="7"/>
        <v>3.843772713029337E-50</v>
      </c>
      <c r="I49">
        <f t="shared" si="7"/>
        <v>0</v>
      </c>
      <c r="J49">
        <f t="shared" si="12"/>
        <v>0</v>
      </c>
      <c r="K49">
        <f t="shared" si="8"/>
        <v>5.0967603462554675E-3</v>
      </c>
      <c r="L49">
        <f t="shared" si="9"/>
        <v>-13.124955677715498</v>
      </c>
      <c r="M49">
        <f t="shared" si="10"/>
        <v>172.2644615419963</v>
      </c>
      <c r="N49" s="4">
        <v>832.89999999998804</v>
      </c>
      <c r="O49" s="4">
        <v>234</v>
      </c>
      <c r="S49">
        <v>844.14999999997804</v>
      </c>
      <c r="T49">
        <v>223</v>
      </c>
    </row>
    <row r="50" spans="1:20" x14ac:dyDescent="0.3">
      <c r="A50">
        <v>821.79999999999802</v>
      </c>
      <c r="B50">
        <v>258</v>
      </c>
      <c r="C50">
        <f t="shared" si="5"/>
        <v>245.05850942645623</v>
      </c>
      <c r="D50">
        <f t="shared" si="11"/>
        <v>406.96208429513206</v>
      </c>
      <c r="E50">
        <f t="shared" si="6"/>
        <v>12.941490573543774</v>
      </c>
      <c r="F50">
        <f t="shared" si="7"/>
        <v>6.0927386604603317E-3</v>
      </c>
      <c r="G50">
        <f t="shared" si="7"/>
        <v>9.2745442137599409E-45</v>
      </c>
      <c r="H50">
        <f t="shared" si="7"/>
        <v>7.7096711190788183E-50</v>
      </c>
      <c r="I50">
        <f t="shared" si="7"/>
        <v>0</v>
      </c>
      <c r="J50">
        <f t="shared" si="12"/>
        <v>0</v>
      </c>
      <c r="K50">
        <f t="shared" si="8"/>
        <v>6.0927386604603317E-3</v>
      </c>
      <c r="L50">
        <f t="shared" si="9"/>
        <v>12.935397834883315</v>
      </c>
      <c r="M50">
        <f t="shared" si="10"/>
        <v>167.32451714670395</v>
      </c>
      <c r="N50" s="4">
        <v>832.94999999998799</v>
      </c>
      <c r="O50" s="4">
        <v>226</v>
      </c>
      <c r="S50">
        <v>844.19999999997799</v>
      </c>
      <c r="T50">
        <v>205</v>
      </c>
    </row>
    <row r="51" spans="1:20" x14ac:dyDescent="0.3">
      <c r="A51">
        <v>821.84999999999798</v>
      </c>
      <c r="B51">
        <v>248</v>
      </c>
      <c r="C51">
        <f t="shared" si="5"/>
        <v>244.99715993554321</v>
      </c>
      <c r="D51">
        <f t="shared" si="11"/>
        <v>406.9120842951321</v>
      </c>
      <c r="E51">
        <f t="shared" si="6"/>
        <v>3.002840064456791</v>
      </c>
      <c r="F51">
        <f t="shared" si="7"/>
        <v>7.2724763966475247E-3</v>
      </c>
      <c r="G51">
        <f t="shared" si="7"/>
        <v>1.9231735910249403E-44</v>
      </c>
      <c r="H51">
        <f t="shared" si="7"/>
        <v>1.5431534227638611E-49</v>
      </c>
      <c r="I51">
        <f t="shared" si="7"/>
        <v>0</v>
      </c>
      <c r="J51">
        <f t="shared" si="12"/>
        <v>0</v>
      </c>
      <c r="K51">
        <f t="shared" si="8"/>
        <v>7.2724763966475247E-3</v>
      </c>
      <c r="L51">
        <f t="shared" si="9"/>
        <v>2.9955675880601436</v>
      </c>
      <c r="M51">
        <f t="shared" si="10"/>
        <v>8.9734251746364659</v>
      </c>
      <c r="N51" s="4"/>
      <c r="O51" s="4"/>
    </row>
    <row r="52" spans="1:20" x14ac:dyDescent="0.3">
      <c r="A52">
        <v>821.89999999999804</v>
      </c>
      <c r="B52">
        <v>249</v>
      </c>
      <c r="C52">
        <f t="shared" si="5"/>
        <v>244.93581044463008</v>
      </c>
      <c r="D52">
        <f t="shared" si="11"/>
        <v>406.86208429513204</v>
      </c>
      <c r="E52">
        <f t="shared" si="6"/>
        <v>4.0641895553699214</v>
      </c>
      <c r="F52">
        <f t="shared" si="7"/>
        <v>8.6676930690648257E-3</v>
      </c>
      <c r="G52">
        <f t="shared" si="7"/>
        <v>3.9777391981026849E-44</v>
      </c>
      <c r="H52">
        <f t="shared" si="7"/>
        <v>3.082318139528855E-49</v>
      </c>
      <c r="I52">
        <f t="shared" si="7"/>
        <v>0</v>
      </c>
      <c r="J52">
        <f t="shared" si="12"/>
        <v>0</v>
      </c>
      <c r="K52">
        <f t="shared" si="8"/>
        <v>8.6676930690648257E-3</v>
      </c>
      <c r="L52">
        <f t="shared" si="9"/>
        <v>4.0555218623008562</v>
      </c>
      <c r="M52">
        <f t="shared" si="10"/>
        <v>16.447257575600204</v>
      </c>
      <c r="N52" s="4"/>
      <c r="O52" s="4"/>
    </row>
    <row r="53" spans="1:20" x14ac:dyDescent="0.3">
      <c r="A53">
        <v>821.949999999998</v>
      </c>
      <c r="B53">
        <v>230</v>
      </c>
      <c r="C53">
        <f t="shared" si="5"/>
        <v>244.87446095371718</v>
      </c>
      <c r="D53">
        <f t="shared" si="11"/>
        <v>406.81208429513208</v>
      </c>
      <c r="E53">
        <f t="shared" si="6"/>
        <v>-14.874460953717175</v>
      </c>
      <c r="F53">
        <f t="shared" si="7"/>
        <v>1.031516457463085E-2</v>
      </c>
      <c r="G53">
        <f t="shared" si="7"/>
        <v>8.2062743322606498E-44</v>
      </c>
      <c r="H53">
        <f t="shared" si="7"/>
        <v>6.1438544593723013E-49</v>
      </c>
      <c r="I53">
        <f t="shared" si="7"/>
        <v>0</v>
      </c>
      <c r="J53">
        <f t="shared" si="12"/>
        <v>0</v>
      </c>
      <c r="K53">
        <f t="shared" si="8"/>
        <v>1.031516457463085E-2</v>
      </c>
      <c r="L53">
        <f t="shared" si="9"/>
        <v>-14.884776118291807</v>
      </c>
      <c r="M53">
        <f t="shared" si="10"/>
        <v>221.55656009167012</v>
      </c>
      <c r="N53" s="4"/>
      <c r="O53" s="4"/>
    </row>
    <row r="54" spans="1:20" x14ac:dyDescent="0.3">
      <c r="A54">
        <v>821.99999999999795</v>
      </c>
      <c r="B54">
        <v>240</v>
      </c>
      <c r="C54">
        <f t="shared" si="5"/>
        <v>244.81311146280416</v>
      </c>
      <c r="D54">
        <f t="shared" si="11"/>
        <v>406.76208429513213</v>
      </c>
      <c r="E54">
        <f t="shared" si="6"/>
        <v>-4.8131114628041587</v>
      </c>
      <c r="F54">
        <f t="shared" si="7"/>
        <v>1.2257452869469759E-2</v>
      </c>
      <c r="G54">
        <f t="shared" si="7"/>
        <v>1.6886811865025859E-43</v>
      </c>
      <c r="H54">
        <f t="shared" si="7"/>
        <v>1.2220795527316136E-48</v>
      </c>
      <c r="I54">
        <f t="shared" si="7"/>
        <v>0</v>
      </c>
      <c r="J54">
        <f t="shared" si="12"/>
        <v>0</v>
      </c>
      <c r="K54">
        <f t="shared" si="8"/>
        <v>1.2257452869469759E-2</v>
      </c>
      <c r="L54">
        <f t="shared" si="9"/>
        <v>-4.8253689156736286</v>
      </c>
      <c r="M54">
        <f t="shared" si="10"/>
        <v>23.284185172349289</v>
      </c>
      <c r="N54" s="4"/>
      <c r="O54" s="4"/>
    </row>
    <row r="55" spans="1:20" x14ac:dyDescent="0.3">
      <c r="A55">
        <v>822.04999999999802</v>
      </c>
      <c r="B55">
        <v>260</v>
      </c>
      <c r="C55">
        <f t="shared" si="5"/>
        <v>244.75176197189103</v>
      </c>
      <c r="D55">
        <f t="shared" si="11"/>
        <v>406.71208429513206</v>
      </c>
      <c r="E55">
        <f t="shared" si="6"/>
        <v>15.248238028108972</v>
      </c>
      <c r="F55">
        <f t="shared" si="7"/>
        <v>1.4543727747752999E-2</v>
      </c>
      <c r="G55">
        <f t="shared" si="7"/>
        <v>3.4661009427912547E-43</v>
      </c>
      <c r="H55">
        <f t="shared" si="7"/>
        <v>2.4257896441725285E-48</v>
      </c>
      <c r="I55">
        <f t="shared" si="7"/>
        <v>0</v>
      </c>
      <c r="J55">
        <f t="shared" si="12"/>
        <v>0</v>
      </c>
      <c r="K55">
        <f t="shared" si="8"/>
        <v>1.4543727747752999E-2</v>
      </c>
      <c r="L55">
        <f t="shared" si="9"/>
        <v>15.233694300361218</v>
      </c>
      <c r="M55">
        <f t="shared" si="10"/>
        <v>232.06544203685786</v>
      </c>
      <c r="N55" s="4"/>
      <c r="O55" s="4"/>
    </row>
    <row r="56" spans="1:20" x14ac:dyDescent="0.3">
      <c r="A56">
        <v>822.09999999999798</v>
      </c>
      <c r="B56">
        <v>258</v>
      </c>
      <c r="C56">
        <f t="shared" si="5"/>
        <v>244.69041248097813</v>
      </c>
      <c r="D56">
        <f t="shared" si="11"/>
        <v>406.6620842951321</v>
      </c>
      <c r="E56">
        <f t="shared" si="6"/>
        <v>13.309587519021875</v>
      </c>
      <c r="F56">
        <f t="shared" si="7"/>
        <v>1.7230690185222403E-2</v>
      </c>
      <c r="G56">
        <f t="shared" si="7"/>
        <v>7.0962132100902083E-43</v>
      </c>
      <c r="H56">
        <f t="shared" si="7"/>
        <v>4.8050941224070446E-48</v>
      </c>
      <c r="I56">
        <f t="shared" si="7"/>
        <v>0</v>
      </c>
      <c r="J56">
        <f t="shared" si="12"/>
        <v>0</v>
      </c>
      <c r="K56">
        <f t="shared" si="8"/>
        <v>1.7230690185222403E-2</v>
      </c>
      <c r="L56">
        <f t="shared" si="9"/>
        <v>13.292356828836652</v>
      </c>
      <c r="M56">
        <f t="shared" si="10"/>
        <v>176.68675006512038</v>
      </c>
    </row>
    <row r="57" spans="1:20" x14ac:dyDescent="0.3">
      <c r="A57">
        <v>822.14999999999804</v>
      </c>
      <c r="B57">
        <v>253</v>
      </c>
      <c r="C57">
        <f t="shared" si="5"/>
        <v>244.62906299006499</v>
      </c>
      <c r="D57">
        <f t="shared" si="11"/>
        <v>406.61208429513204</v>
      </c>
      <c r="E57">
        <f t="shared" si="6"/>
        <v>8.3709370099350053</v>
      </c>
      <c r="F57">
        <f t="shared" si="7"/>
        <v>2.0383607341232183E-2</v>
      </c>
      <c r="G57">
        <f t="shared" si="7"/>
        <v>1.449118872750464E-42</v>
      </c>
      <c r="H57">
        <f t="shared" si="7"/>
        <v>9.4982973621576725E-48</v>
      </c>
      <c r="I57">
        <f t="shared" si="7"/>
        <v>0</v>
      </c>
      <c r="J57">
        <f t="shared" si="12"/>
        <v>0</v>
      </c>
      <c r="K57">
        <f t="shared" si="8"/>
        <v>2.0383607341232183E-2</v>
      </c>
      <c r="L57">
        <f t="shared" si="9"/>
        <v>8.3505534025937731</v>
      </c>
      <c r="M57">
        <f t="shared" si="10"/>
        <v>69.731742129570435</v>
      </c>
    </row>
    <row r="58" spans="1:20" x14ac:dyDescent="0.3">
      <c r="A58">
        <v>822.199999999998</v>
      </c>
      <c r="B58">
        <v>269</v>
      </c>
      <c r="C58">
        <f t="shared" si="5"/>
        <v>244.56771349915209</v>
      </c>
      <c r="D58">
        <f t="shared" si="11"/>
        <v>406.56208429513208</v>
      </c>
      <c r="E58">
        <f t="shared" si="6"/>
        <v>24.432286500847908</v>
      </c>
      <c r="F58">
        <f t="shared" si="7"/>
        <v>2.4077469931772798E-2</v>
      </c>
      <c r="G58">
        <f t="shared" si="7"/>
        <v>2.9517072171068675E-42</v>
      </c>
      <c r="H58">
        <f t="shared" si="7"/>
        <v>1.8736338591254548E-47</v>
      </c>
      <c r="I58">
        <f t="shared" si="7"/>
        <v>0</v>
      </c>
      <c r="J58">
        <f t="shared" si="12"/>
        <v>0</v>
      </c>
      <c r="K58">
        <f t="shared" si="8"/>
        <v>2.4077469931772798E-2</v>
      </c>
      <c r="L58">
        <f t="shared" si="9"/>
        <v>24.408209030916137</v>
      </c>
      <c r="M58">
        <f t="shared" si="10"/>
        <v>595.7606680968961</v>
      </c>
    </row>
    <row r="59" spans="1:20" x14ac:dyDescent="0.3">
      <c r="A59">
        <v>822.24999999999795</v>
      </c>
      <c r="B59">
        <v>249</v>
      </c>
      <c r="C59">
        <f t="shared" si="5"/>
        <v>244.50636400823907</v>
      </c>
      <c r="D59">
        <f t="shared" si="11"/>
        <v>406.51208429513213</v>
      </c>
      <c r="E59">
        <f t="shared" si="6"/>
        <v>4.4936359917609252</v>
      </c>
      <c r="F59">
        <f t="shared" si="7"/>
        <v>2.8398283281143452E-2</v>
      </c>
      <c r="G59">
        <f t="shared" si="7"/>
        <v>5.9970055321554799E-42</v>
      </c>
      <c r="H59">
        <f t="shared" si="7"/>
        <v>3.6882367573139837E-47</v>
      </c>
      <c r="I59">
        <f t="shared" si="7"/>
        <v>0</v>
      </c>
      <c r="J59">
        <f t="shared" si="12"/>
        <v>0</v>
      </c>
      <c r="K59">
        <f t="shared" si="8"/>
        <v>2.8398283281143452E-2</v>
      </c>
      <c r="L59">
        <f t="shared" si="9"/>
        <v>4.4652377084797816</v>
      </c>
      <c r="M59">
        <f t="shared" si="10"/>
        <v>19.93834779322977</v>
      </c>
    </row>
    <row r="60" spans="1:20" x14ac:dyDescent="0.3">
      <c r="A60">
        <v>822.29999999999802</v>
      </c>
      <c r="B60">
        <v>255</v>
      </c>
      <c r="C60">
        <f t="shared" si="5"/>
        <v>244.44501451732594</v>
      </c>
      <c r="D60">
        <f t="shared" si="11"/>
        <v>406.46208429513206</v>
      </c>
      <c r="E60">
        <f t="shared" si="6"/>
        <v>10.554985482674056</v>
      </c>
      <c r="F60">
        <f t="shared" si="7"/>
        <v>3.344450391735538E-2</v>
      </c>
      <c r="G60">
        <f t="shared" si="7"/>
        <v>1.2153112817104064E-41</v>
      </c>
      <c r="H60">
        <f t="shared" si="7"/>
        <v>7.2451596342818717E-47</v>
      </c>
      <c r="I60">
        <f t="shared" si="7"/>
        <v>0</v>
      </c>
      <c r="J60">
        <f t="shared" si="12"/>
        <v>0</v>
      </c>
      <c r="K60">
        <f t="shared" si="8"/>
        <v>3.344450391735538E-2</v>
      </c>
      <c r="L60">
        <f t="shared" si="9"/>
        <v>10.5215409787567</v>
      </c>
      <c r="M60">
        <f t="shared" si="10"/>
        <v>110.70282456765651</v>
      </c>
    </row>
    <row r="61" spans="1:20" x14ac:dyDescent="0.3">
      <c r="A61">
        <v>822.34999999999798</v>
      </c>
      <c r="B61">
        <v>208</v>
      </c>
      <c r="C61">
        <f t="shared" si="5"/>
        <v>244.38366502641304</v>
      </c>
      <c r="D61">
        <f t="shared" si="11"/>
        <v>406.4120842951321</v>
      </c>
      <c r="E61">
        <f t="shared" si="6"/>
        <v>-36.383665026413041</v>
      </c>
      <c r="F61">
        <f t="shared" si="7"/>
        <v>3.9328634082236177E-2</v>
      </c>
      <c r="G61">
        <f t="shared" si="7"/>
        <v>2.4565890809742894E-41</v>
      </c>
      <c r="H61">
        <f t="shared" si="7"/>
        <v>1.4202742961033124E-46</v>
      </c>
      <c r="I61">
        <f t="shared" si="7"/>
        <v>0</v>
      </c>
      <c r="J61">
        <f t="shared" si="12"/>
        <v>0</v>
      </c>
      <c r="K61">
        <f t="shared" si="8"/>
        <v>3.9328634082236177E-2</v>
      </c>
      <c r="L61">
        <f t="shared" si="9"/>
        <v>-36.42299366049528</v>
      </c>
      <c r="M61">
        <f t="shared" si="10"/>
        <v>1326.6344671924794</v>
      </c>
    </row>
    <row r="62" spans="1:20" x14ac:dyDescent="0.3">
      <c r="A62">
        <v>822.39999999999804</v>
      </c>
      <c r="B62">
        <v>252</v>
      </c>
      <c r="C62">
        <f t="shared" si="5"/>
        <v>244.32231553549991</v>
      </c>
      <c r="D62">
        <f t="shared" si="11"/>
        <v>406.36208429513204</v>
      </c>
      <c r="E62">
        <f t="shared" si="6"/>
        <v>7.6776844645000892</v>
      </c>
      <c r="F62">
        <f t="shared" si="7"/>
        <v>4.617898696408651E-2</v>
      </c>
      <c r="G62">
        <f t="shared" si="7"/>
        <v>4.9530123693761357E-41</v>
      </c>
      <c r="H62">
        <f t="shared" si="7"/>
        <v>2.7783797005030626E-46</v>
      </c>
      <c r="I62">
        <f t="shared" si="7"/>
        <v>0</v>
      </c>
      <c r="J62">
        <f t="shared" si="12"/>
        <v>0</v>
      </c>
      <c r="K62">
        <f t="shared" si="8"/>
        <v>4.617898696408651E-2</v>
      </c>
      <c r="L62">
        <f t="shared" si="9"/>
        <v>7.6315054775360025</v>
      </c>
      <c r="M62">
        <f t="shared" si="10"/>
        <v>58.239875853662006</v>
      </c>
    </row>
    <row r="63" spans="1:20" x14ac:dyDescent="0.3">
      <c r="A63">
        <v>822.449999999998</v>
      </c>
      <c r="B63">
        <v>236</v>
      </c>
      <c r="C63">
        <f t="shared" si="5"/>
        <v>244.26096604458701</v>
      </c>
      <c r="D63">
        <f t="shared" si="11"/>
        <v>406.31208429513208</v>
      </c>
      <c r="E63">
        <f t="shared" si="6"/>
        <v>-8.2609660445870077</v>
      </c>
      <c r="F63">
        <f t="shared" si="7"/>
        <v>5.4141635809334218E-2</v>
      </c>
      <c r="G63">
        <f t="shared" si="7"/>
        <v>9.9608916407187839E-41</v>
      </c>
      <c r="H63">
        <f t="shared" si="7"/>
        <v>5.4238299962874437E-46</v>
      </c>
      <c r="I63">
        <f t="shared" si="7"/>
        <v>0</v>
      </c>
      <c r="J63">
        <f t="shared" si="12"/>
        <v>0</v>
      </c>
      <c r="K63">
        <f t="shared" si="8"/>
        <v>5.4141635809334218E-2</v>
      </c>
      <c r="L63">
        <f t="shared" si="9"/>
        <v>-8.3151076803963413</v>
      </c>
      <c r="M63">
        <f t="shared" si="10"/>
        <v>69.141015736586226</v>
      </c>
    </row>
    <row r="64" spans="1:20" x14ac:dyDescent="0.3">
      <c r="A64">
        <v>822.49999999999795</v>
      </c>
      <c r="B64">
        <v>254</v>
      </c>
      <c r="C64">
        <f t="shared" si="5"/>
        <v>244.19961655367399</v>
      </c>
      <c r="D64">
        <f t="shared" si="11"/>
        <v>406.26208429513213</v>
      </c>
      <c r="E64">
        <f t="shared" si="6"/>
        <v>9.8003834463260091</v>
      </c>
      <c r="F64">
        <f t="shared" si="7"/>
        <v>6.3382560310983077E-2</v>
      </c>
      <c r="G64">
        <f t="shared" si="7"/>
        <v>1.9981078519801292E-40</v>
      </c>
      <c r="H64">
        <f t="shared" si="7"/>
        <v>1.0566122498801492E-45</v>
      </c>
      <c r="I64">
        <f t="shared" si="7"/>
        <v>0</v>
      </c>
      <c r="J64">
        <f t="shared" si="12"/>
        <v>0</v>
      </c>
      <c r="K64">
        <f t="shared" si="8"/>
        <v>6.3382560310983077E-2</v>
      </c>
      <c r="L64">
        <f t="shared" si="9"/>
        <v>9.7370008860150268</v>
      </c>
      <c r="M64">
        <f t="shared" si="10"/>
        <v>94.809186254257412</v>
      </c>
    </row>
    <row r="65" spans="1:13" x14ac:dyDescent="0.3">
      <c r="A65">
        <v>822.54999999999802</v>
      </c>
      <c r="B65">
        <v>244</v>
      </c>
      <c r="C65">
        <f t="shared" si="5"/>
        <v>244.13826706276086</v>
      </c>
      <c r="D65">
        <f t="shared" si="11"/>
        <v>406.21208429513206</v>
      </c>
      <c r="E65">
        <f t="shared" si="6"/>
        <v>-0.13826706276086043</v>
      </c>
      <c r="F65">
        <f t="shared" si="7"/>
        <v>7.4090003780437688E-2</v>
      </c>
      <c r="G65">
        <f t="shared" si="7"/>
        <v>3.9978964844560965E-40</v>
      </c>
      <c r="H65">
        <f t="shared" si="7"/>
        <v>2.054094007486841E-45</v>
      </c>
      <c r="I65">
        <f t="shared" si="7"/>
        <v>0</v>
      </c>
      <c r="J65">
        <f t="shared" si="12"/>
        <v>0</v>
      </c>
      <c r="K65">
        <f t="shared" si="8"/>
        <v>7.4090003780437688E-2</v>
      </c>
      <c r="L65">
        <f t="shared" si="9"/>
        <v>-0.2123570665412981</v>
      </c>
      <c r="M65">
        <f t="shared" si="10"/>
        <v>4.5095523710025308E-2</v>
      </c>
    </row>
    <row r="66" spans="1:13" x14ac:dyDescent="0.3">
      <c r="A66">
        <v>822.59999999999798</v>
      </c>
      <c r="B66">
        <v>236</v>
      </c>
      <c r="C66">
        <f t="shared" si="5"/>
        <v>244.07691757184796</v>
      </c>
      <c r="D66">
        <f t="shared" si="11"/>
        <v>406.1620842951321</v>
      </c>
      <c r="E66">
        <f t="shared" si="6"/>
        <v>-8.0769175718479573</v>
      </c>
      <c r="F66">
        <f t="shared" si="7"/>
        <v>8.6477054563661268E-2</v>
      </c>
      <c r="G66">
        <f t="shared" si="7"/>
        <v>7.9787722980806929E-40</v>
      </c>
      <c r="H66">
        <f t="shared" si="7"/>
        <v>3.9849244425760072E-45</v>
      </c>
      <c r="I66">
        <f t="shared" si="7"/>
        <v>0</v>
      </c>
      <c r="J66">
        <f t="shared" si="12"/>
        <v>0</v>
      </c>
      <c r="K66">
        <f t="shared" si="8"/>
        <v>8.6477054563661268E-2</v>
      </c>
      <c r="L66">
        <f t="shared" si="9"/>
        <v>-8.1633946264116179</v>
      </c>
      <c r="M66">
        <f t="shared" si="10"/>
        <v>66.641011826526082</v>
      </c>
    </row>
    <row r="67" spans="1:13" x14ac:dyDescent="0.3">
      <c r="A67">
        <v>822.64999999999804</v>
      </c>
      <c r="B67">
        <v>253</v>
      </c>
      <c r="C67">
        <f t="shared" si="5"/>
        <v>244.01556808093483</v>
      </c>
      <c r="D67">
        <f t="shared" si="11"/>
        <v>406.11208429513204</v>
      </c>
      <c r="E67">
        <f t="shared" si="6"/>
        <v>8.9844319190651731</v>
      </c>
      <c r="F67">
        <f t="shared" si="7"/>
        <v>0.10078446493492153</v>
      </c>
      <c r="G67">
        <f t="shared" si="7"/>
        <v>1.5882998871661935E-39</v>
      </c>
      <c r="H67">
        <f t="shared" si="7"/>
        <v>7.7146276287890465E-45</v>
      </c>
      <c r="I67">
        <f t="shared" si="7"/>
        <v>0</v>
      </c>
      <c r="J67">
        <f t="shared" si="12"/>
        <v>0</v>
      </c>
      <c r="K67">
        <f t="shared" si="8"/>
        <v>0.10078446493492153</v>
      </c>
      <c r="L67">
        <f t="shared" si="9"/>
        <v>8.8836474541302515</v>
      </c>
      <c r="M67">
        <f t="shared" si="10"/>
        <v>78.919192089274901</v>
      </c>
    </row>
    <row r="68" spans="1:13" x14ac:dyDescent="0.3">
      <c r="A68">
        <v>822.699999999998</v>
      </c>
      <c r="B68">
        <v>219</v>
      </c>
      <c r="C68">
        <f t="shared" si="5"/>
        <v>243.95421859002181</v>
      </c>
      <c r="D68">
        <f t="shared" si="11"/>
        <v>406.06208429513208</v>
      </c>
      <c r="E68">
        <f t="shared" si="6"/>
        <v>-24.95421859002181</v>
      </c>
      <c r="F68">
        <f t="shared" si="7"/>
        <v>0.11728372026274782</v>
      </c>
      <c r="G68">
        <f t="shared" si="7"/>
        <v>3.1537034023475516E-39</v>
      </c>
      <c r="H68">
        <f t="shared" si="7"/>
        <v>1.4904072235115144E-44</v>
      </c>
      <c r="I68">
        <f t="shared" si="7"/>
        <v>0</v>
      </c>
      <c r="J68">
        <f t="shared" si="12"/>
        <v>0</v>
      </c>
      <c r="K68">
        <f t="shared" si="8"/>
        <v>0.11728372026274782</v>
      </c>
      <c r="L68">
        <f t="shared" si="9"/>
        <v>-25.071502310284558</v>
      </c>
      <c r="M68">
        <f t="shared" si="10"/>
        <v>628.58022809460397</v>
      </c>
    </row>
    <row r="69" spans="1:13" x14ac:dyDescent="0.3">
      <c r="A69">
        <v>822.74999999999704</v>
      </c>
      <c r="B69">
        <v>250</v>
      </c>
      <c r="C69">
        <f t="shared" si="5"/>
        <v>243.89286909911004</v>
      </c>
      <c r="D69">
        <f t="shared" si="11"/>
        <v>406.01208429513304</v>
      </c>
      <c r="E69">
        <f t="shared" si="6"/>
        <v>6.1071309008899561</v>
      </c>
      <c r="F69">
        <f t="shared" si="7"/>
        <v>0.13628037056729067</v>
      </c>
      <c r="G69">
        <f t="shared" si="7"/>
        <v>6.2459872868490849E-39</v>
      </c>
      <c r="H69">
        <f t="shared" si="7"/>
        <v>2.8733599008804064E-44</v>
      </c>
      <c r="I69">
        <f t="shared" si="7"/>
        <v>0</v>
      </c>
      <c r="J69">
        <f t="shared" si="12"/>
        <v>0</v>
      </c>
      <c r="K69">
        <f t="shared" si="8"/>
        <v>0.13628037056729067</v>
      </c>
      <c r="L69">
        <f t="shared" si="9"/>
        <v>5.9708505303226653</v>
      </c>
      <c r="M69">
        <f t="shared" si="10"/>
        <v>35.651056055454454</v>
      </c>
    </row>
    <row r="70" spans="1:13" x14ac:dyDescent="0.3">
      <c r="A70">
        <v>822.799999999997</v>
      </c>
      <c r="B70">
        <v>278</v>
      </c>
      <c r="C70">
        <f t="shared" si="5"/>
        <v>243.83151960819703</v>
      </c>
      <c r="D70">
        <f t="shared" si="11"/>
        <v>405.96208429513308</v>
      </c>
      <c r="E70">
        <f t="shared" si="6"/>
        <v>34.168480391802973</v>
      </c>
      <c r="F70">
        <f t="shared" si="7"/>
        <v>0.15811763564337181</v>
      </c>
      <c r="G70">
        <f t="shared" si="7"/>
        <v>1.2338809322446369E-38</v>
      </c>
      <c r="H70">
        <f t="shared" si="7"/>
        <v>5.528027667787206E-44</v>
      </c>
      <c r="I70">
        <f t="shared" si="7"/>
        <v>0</v>
      </c>
      <c r="J70">
        <f t="shared" si="12"/>
        <v>0</v>
      </c>
      <c r="K70">
        <f t="shared" si="8"/>
        <v>0.15811763564337181</v>
      </c>
      <c r="L70">
        <f t="shared" si="9"/>
        <v>34.010362756159601</v>
      </c>
      <c r="M70">
        <f t="shared" si="10"/>
        <v>1156.7047748055681</v>
      </c>
    </row>
    <row r="71" spans="1:13" x14ac:dyDescent="0.3">
      <c r="A71">
        <v>822.84999999999695</v>
      </c>
      <c r="B71">
        <v>253</v>
      </c>
      <c r="C71">
        <f t="shared" si="5"/>
        <v>243.77017011728412</v>
      </c>
      <c r="D71">
        <f t="shared" si="11"/>
        <v>405.91208429513313</v>
      </c>
      <c r="E71">
        <f t="shared" si="6"/>
        <v>9.229829882715876</v>
      </c>
      <c r="F71">
        <f t="shared" si="7"/>
        <v>0.18318029367128905</v>
      </c>
      <c r="G71">
        <f t="shared" si="7"/>
        <v>2.4312931002832778E-38</v>
      </c>
      <c r="H71">
        <f t="shared" si="7"/>
        <v>1.0613179042830439E-43</v>
      </c>
      <c r="I71">
        <f t="shared" si="7"/>
        <v>0</v>
      </c>
      <c r="J71">
        <f t="shared" si="12"/>
        <v>0</v>
      </c>
      <c r="K71">
        <f t="shared" si="8"/>
        <v>0.18318029367128905</v>
      </c>
      <c r="L71">
        <f t="shared" si="9"/>
        <v>9.0466495890445877</v>
      </c>
      <c r="M71">
        <f t="shared" si="10"/>
        <v>81.841868786960603</v>
      </c>
    </row>
    <row r="72" spans="1:13" x14ac:dyDescent="0.3">
      <c r="A72">
        <v>822.89999999999702</v>
      </c>
      <c r="B72">
        <v>245</v>
      </c>
      <c r="C72">
        <f t="shared" si="5"/>
        <v>243.70882062637099</v>
      </c>
      <c r="D72">
        <f t="shared" si="11"/>
        <v>405.86208429513306</v>
      </c>
      <c r="E72">
        <f t="shared" si="6"/>
        <v>1.2911793736290065</v>
      </c>
      <c r="F72">
        <f t="shared" si="7"/>
        <v>0.21189886167140468</v>
      </c>
      <c r="G72">
        <f t="shared" si="7"/>
        <v>4.7785187011931753E-38</v>
      </c>
      <c r="H72">
        <f t="shared" si="7"/>
        <v>2.0333674867284999E-43</v>
      </c>
      <c r="I72">
        <f t="shared" si="7"/>
        <v>0</v>
      </c>
      <c r="J72">
        <f t="shared" si="12"/>
        <v>0</v>
      </c>
      <c r="K72">
        <f t="shared" si="8"/>
        <v>0.21189886167140468</v>
      </c>
      <c r="L72">
        <f t="shared" si="9"/>
        <v>1.0792805119576019</v>
      </c>
      <c r="M72">
        <f t="shared" si="10"/>
        <v>1.1648464234914633</v>
      </c>
    </row>
    <row r="73" spans="1:13" x14ac:dyDescent="0.3">
      <c r="A73">
        <v>822.94999999999698</v>
      </c>
      <c r="B73">
        <v>228</v>
      </c>
      <c r="C73">
        <f t="shared" si="5"/>
        <v>243.64747113545798</v>
      </c>
      <c r="D73">
        <f t="shared" si="11"/>
        <v>405.8120842951331</v>
      </c>
      <c r="E73">
        <f t="shared" si="6"/>
        <v>-15.647471135457977</v>
      </c>
      <c r="F73">
        <f t="shared" si="7"/>
        <v>0.24475407420611056</v>
      </c>
      <c r="G73">
        <f t="shared" si="7"/>
        <v>9.3678767900200233E-38</v>
      </c>
      <c r="H73">
        <f t="shared" si="7"/>
        <v>3.8875980944579371E-43</v>
      </c>
      <c r="I73">
        <f t="shared" si="7"/>
        <v>0</v>
      </c>
      <c r="J73">
        <f t="shared" si="12"/>
        <v>0</v>
      </c>
      <c r="K73">
        <f t="shared" si="8"/>
        <v>0.24475407420611056</v>
      </c>
      <c r="L73">
        <f t="shared" si="9"/>
        <v>-15.892225209664087</v>
      </c>
      <c r="M73">
        <f t="shared" si="10"/>
        <v>252.56282211468272</v>
      </c>
    </row>
    <row r="74" spans="1:13" x14ac:dyDescent="0.3">
      <c r="A74">
        <v>822.99999999999704</v>
      </c>
      <c r="B74">
        <v>218</v>
      </c>
      <c r="C74">
        <f t="shared" si="5"/>
        <v>243.58612164454496</v>
      </c>
      <c r="D74">
        <f t="shared" si="11"/>
        <v>405.76208429513304</v>
      </c>
      <c r="E74">
        <f t="shared" si="6"/>
        <v>-25.58612164454496</v>
      </c>
      <c r="F74">
        <f t="shared" si="7"/>
        <v>0.28228166440807584</v>
      </c>
      <c r="G74">
        <f t="shared" si="7"/>
        <v>1.831812245368827E-37</v>
      </c>
      <c r="H74">
        <f t="shared" si="7"/>
        <v>7.4172334399079416E-43</v>
      </c>
      <c r="I74">
        <f t="shared" si="7"/>
        <v>0</v>
      </c>
      <c r="J74">
        <f t="shared" si="12"/>
        <v>0</v>
      </c>
      <c r="K74">
        <f t="shared" si="8"/>
        <v>0.28228166440807584</v>
      </c>
      <c r="L74">
        <f t="shared" si="9"/>
        <v>-25.868403308953035</v>
      </c>
      <c r="M74">
        <f t="shared" si="10"/>
        <v>669.17428975465225</v>
      </c>
    </row>
    <row r="75" spans="1:13" x14ac:dyDescent="0.3">
      <c r="A75">
        <v>823.049999999997</v>
      </c>
      <c r="B75">
        <v>229</v>
      </c>
      <c r="C75">
        <f t="shared" si="5"/>
        <v>243.52477215363194</v>
      </c>
      <c r="D75">
        <f t="shared" si="11"/>
        <v>405.71208429513308</v>
      </c>
      <c r="E75">
        <f t="shared" si="6"/>
        <v>-14.524772153631943</v>
      </c>
      <c r="F75">
        <f t="shared" si="7"/>
        <v>0.32507744865351035</v>
      </c>
      <c r="G75">
        <f t="shared" si="7"/>
        <v>3.5728324761120388E-37</v>
      </c>
      <c r="H75">
        <f t="shared" si="7"/>
        <v>1.41220464646415E-42</v>
      </c>
      <c r="I75">
        <f t="shared" si="7"/>
        <v>0</v>
      </c>
      <c r="J75">
        <f t="shared" si="12"/>
        <v>0</v>
      </c>
      <c r="K75">
        <f t="shared" si="8"/>
        <v>0.32507744865351035</v>
      </c>
      <c r="L75">
        <f t="shared" si="9"/>
        <v>-14.849849602285454</v>
      </c>
      <c r="M75">
        <f t="shared" si="10"/>
        <v>220.51803321049746</v>
      </c>
    </row>
    <row r="76" spans="1:13" x14ac:dyDescent="0.3">
      <c r="A76">
        <v>823.09999999999695</v>
      </c>
      <c r="B76">
        <v>255</v>
      </c>
      <c r="C76">
        <f t="shared" si="5"/>
        <v>243.46342266271904</v>
      </c>
      <c r="D76">
        <f t="shared" si="11"/>
        <v>405.66208429513313</v>
      </c>
      <c r="E76">
        <f t="shared" si="6"/>
        <v>11.53657733728096</v>
      </c>
      <c r="F76">
        <f t="shared" si="7"/>
        <v>0.37380271300024231</v>
      </c>
      <c r="G76">
        <f t="shared" si="7"/>
        <v>6.9508234328529318E-37</v>
      </c>
      <c r="H76">
        <f t="shared" si="7"/>
        <v>2.6831714608389509E-42</v>
      </c>
      <c r="I76">
        <f t="shared" si="7"/>
        <v>0</v>
      </c>
      <c r="J76">
        <f t="shared" si="12"/>
        <v>0</v>
      </c>
      <c r="K76">
        <f t="shared" si="8"/>
        <v>0.37380271300024231</v>
      </c>
      <c r="L76">
        <f t="shared" si="9"/>
        <v>11.162774624280718</v>
      </c>
      <c r="M76">
        <f t="shared" si="10"/>
        <v>124.60753731248553</v>
      </c>
    </row>
    <row r="77" spans="1:13" x14ac:dyDescent="0.3">
      <c r="A77">
        <v>823.14999999999702</v>
      </c>
      <c r="B77">
        <v>249</v>
      </c>
      <c r="C77">
        <f t="shared" si="5"/>
        <v>243.40207317180591</v>
      </c>
      <c r="D77">
        <f t="shared" si="11"/>
        <v>405.61208429513306</v>
      </c>
      <c r="E77">
        <f t="shared" si="6"/>
        <v>5.5979268281940904</v>
      </c>
      <c r="F77">
        <f t="shared" si="7"/>
        <v>0.42918989583083944</v>
      </c>
      <c r="G77">
        <f t="shared" si="7"/>
        <v>1.3488130756768642E-36</v>
      </c>
      <c r="H77">
        <f t="shared" si="7"/>
        <v>5.0873816280660679E-42</v>
      </c>
      <c r="I77">
        <f t="shared" si="7"/>
        <v>0</v>
      </c>
      <c r="J77">
        <f t="shared" si="12"/>
        <v>0</v>
      </c>
      <c r="K77">
        <f t="shared" si="8"/>
        <v>0.42918989583083944</v>
      </c>
      <c r="L77">
        <f t="shared" si="9"/>
        <v>5.1687369323632506</v>
      </c>
      <c r="M77">
        <f t="shared" si="10"/>
        <v>26.715841475975868</v>
      </c>
    </row>
    <row r="78" spans="1:13" x14ac:dyDescent="0.3">
      <c r="A78">
        <v>823.19999999999698</v>
      </c>
      <c r="B78">
        <v>248</v>
      </c>
      <c r="C78">
        <f t="shared" si="5"/>
        <v>243.34072368089289</v>
      </c>
      <c r="D78">
        <f t="shared" si="11"/>
        <v>405.5620842951331</v>
      </c>
      <c r="E78">
        <f t="shared" si="6"/>
        <v>4.6592763191071072</v>
      </c>
      <c r="F78">
        <f t="shared" si="7"/>
        <v>0.492048556976379</v>
      </c>
      <c r="G78">
        <f t="shared" si="7"/>
        <v>2.6107133263741928E-36</v>
      </c>
      <c r="H78">
        <f t="shared" si="7"/>
        <v>9.6257662251816267E-42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0.492048556976379</v>
      </c>
      <c r="L78">
        <f t="shared" ref="L78:L141" si="14">E78-K78</f>
        <v>4.1672277621307279</v>
      </c>
      <c r="M78">
        <f t="shared" si="10"/>
        <v>17.365787221473074</v>
      </c>
    </row>
    <row r="79" spans="1:13" x14ac:dyDescent="0.3">
      <c r="A79">
        <v>823.24999999999704</v>
      </c>
      <c r="B79">
        <v>258</v>
      </c>
      <c r="C79">
        <f t="shared" ref="C79:C142" si="15">$P$14*A79+$Q$14</f>
        <v>243.27937418997988</v>
      </c>
      <c r="D79">
        <f t="shared" ref="D79:D142" si="16">$E$4-A79-$N$7</f>
        <v>405.51208429513304</v>
      </c>
      <c r="E79">
        <f t="shared" ref="E79:E142" si="17">B79-C79</f>
        <v>14.720625810020124</v>
      </c>
      <c r="F79">
        <f t="shared" ref="F79:I142" si="18">F$7*EXP(-(($D79-F$8)^2)/(2*F$9^2))</f>
        <v>0.56327161892388511</v>
      </c>
      <c r="G79">
        <f t="shared" si="18"/>
        <v>5.0403246712204157E-36</v>
      </c>
      <c r="H79">
        <f t="shared" si="18"/>
        <v>1.817487381068185E-41</v>
      </c>
      <c r="I79">
        <f t="shared" si="18"/>
        <v>0</v>
      </c>
      <c r="J79">
        <f t="shared" si="13"/>
        <v>0</v>
      </c>
      <c r="K79">
        <f t="shared" ref="K79:K142" si="19">F79+G79+H79+I79+J79</f>
        <v>0.56327161892388511</v>
      </c>
      <c r="L79">
        <f t="shared" si="14"/>
        <v>14.157354191096239</v>
      </c>
      <c r="M79">
        <f t="shared" ref="M79:M142" si="20">(L79)^2</f>
        <v>200.43067769215025</v>
      </c>
    </row>
    <row r="80" spans="1:13" x14ac:dyDescent="0.3">
      <c r="A80">
        <v>823.299999999997</v>
      </c>
      <c r="B80">
        <v>226</v>
      </c>
      <c r="C80">
        <f t="shared" si="15"/>
        <v>243.21802469906686</v>
      </c>
      <c r="D80">
        <f t="shared" si="16"/>
        <v>405.46208429513308</v>
      </c>
      <c r="E80">
        <f t="shared" si="17"/>
        <v>-17.218024699066859</v>
      </c>
      <c r="F80">
        <f t="shared" si="18"/>
        <v>0.64384186051619097</v>
      </c>
      <c r="G80">
        <f t="shared" si="18"/>
        <v>9.7062114075927122E-36</v>
      </c>
      <c r="H80">
        <f t="shared" si="18"/>
        <v>3.4245428110499932E-41</v>
      </c>
      <c r="I80">
        <f t="shared" si="18"/>
        <v>0</v>
      </c>
      <c r="J80">
        <f t="shared" si="13"/>
        <v>0</v>
      </c>
      <c r="K80">
        <f t="shared" si="19"/>
        <v>0.64384186051619097</v>
      </c>
      <c r="L80">
        <f t="shared" si="14"/>
        <v>-17.861866559583049</v>
      </c>
      <c r="M80">
        <f t="shared" si="20"/>
        <v>319.04627699235118</v>
      </c>
    </row>
    <row r="81" spans="1:13" x14ac:dyDescent="0.3">
      <c r="A81">
        <v>823.34999999999695</v>
      </c>
      <c r="B81">
        <v>272</v>
      </c>
      <c r="C81">
        <f t="shared" si="15"/>
        <v>243.15667520815384</v>
      </c>
      <c r="D81">
        <f t="shared" si="16"/>
        <v>405.41208429513313</v>
      </c>
      <c r="E81">
        <f t="shared" si="17"/>
        <v>28.843324791846157</v>
      </c>
      <c r="F81">
        <f t="shared" si="18"/>
        <v>0.7348386378538011</v>
      </c>
      <c r="G81">
        <f t="shared" si="18"/>
        <v>1.8643733570100711E-35</v>
      </c>
      <c r="H81">
        <f t="shared" si="18"/>
        <v>6.4391552593610654E-41</v>
      </c>
      <c r="I81">
        <f t="shared" si="18"/>
        <v>0</v>
      </c>
      <c r="J81">
        <f t="shared" si="13"/>
        <v>0</v>
      </c>
      <c r="K81">
        <f t="shared" si="19"/>
        <v>0.7348386378538011</v>
      </c>
      <c r="L81">
        <f t="shared" si="14"/>
        <v>28.108486153992356</v>
      </c>
      <c r="M81">
        <f t="shared" si="20"/>
        <v>790.08699386917999</v>
      </c>
    </row>
    <row r="82" spans="1:13" x14ac:dyDescent="0.3">
      <c r="A82">
        <v>823.39999999999702</v>
      </c>
      <c r="B82">
        <v>239</v>
      </c>
      <c r="C82">
        <f t="shared" si="15"/>
        <v>243.09532571724083</v>
      </c>
      <c r="D82">
        <f t="shared" si="16"/>
        <v>405.36208429513306</v>
      </c>
      <c r="E82">
        <f t="shared" si="17"/>
        <v>-4.0953257172408257</v>
      </c>
      <c r="F82">
        <f t="shared" si="18"/>
        <v>0.83744480088160977</v>
      </c>
      <c r="G82">
        <f t="shared" si="18"/>
        <v>3.5719711074966614E-35</v>
      </c>
      <c r="H82">
        <f t="shared" si="18"/>
        <v>1.2082318927325778E-40</v>
      </c>
      <c r="I82">
        <f t="shared" si="18"/>
        <v>0</v>
      </c>
      <c r="J82">
        <f t="shared" si="13"/>
        <v>0</v>
      </c>
      <c r="K82">
        <f t="shared" si="19"/>
        <v>0.83744480088160977</v>
      </c>
      <c r="L82">
        <f t="shared" si="14"/>
        <v>-4.9327705181224353</v>
      </c>
      <c r="M82">
        <f t="shared" si="20"/>
        <v>24.332224984457877</v>
      </c>
    </row>
    <row r="83" spans="1:13" x14ac:dyDescent="0.3">
      <c r="A83">
        <v>823.44999999999698</v>
      </c>
      <c r="B83">
        <v>226</v>
      </c>
      <c r="C83">
        <f t="shared" si="15"/>
        <v>243.03397622632781</v>
      </c>
      <c r="D83">
        <f t="shared" si="16"/>
        <v>405.3120842951331</v>
      </c>
      <c r="E83">
        <f t="shared" si="17"/>
        <v>-17.033976226327809</v>
      </c>
      <c r="F83">
        <f t="shared" si="18"/>
        <v>0.95295376743239313</v>
      </c>
      <c r="G83">
        <f t="shared" si="18"/>
        <v>6.8261353364758941E-35</v>
      </c>
      <c r="H83">
        <f t="shared" si="18"/>
        <v>2.2623864714404901E-40</v>
      </c>
      <c r="I83">
        <f t="shared" si="18"/>
        <v>0</v>
      </c>
      <c r="J83">
        <f t="shared" si="13"/>
        <v>0</v>
      </c>
      <c r="K83">
        <f t="shared" si="19"/>
        <v>0.95295376743239313</v>
      </c>
      <c r="L83">
        <f t="shared" si="14"/>
        <v>-17.986929993760203</v>
      </c>
      <c r="M83">
        <f t="shared" si="20"/>
        <v>323.52965060043044</v>
      </c>
    </row>
    <row r="84" spans="1:13" x14ac:dyDescent="0.3">
      <c r="A84">
        <v>823.49999999999704</v>
      </c>
      <c r="B84">
        <v>244</v>
      </c>
      <c r="C84">
        <f t="shared" si="15"/>
        <v>242.97262673541468</v>
      </c>
      <c r="D84">
        <f t="shared" si="16"/>
        <v>405.26208429513304</v>
      </c>
      <c r="E84">
        <f t="shared" si="17"/>
        <v>1.0273732645853215</v>
      </c>
      <c r="F84">
        <f t="shared" si="18"/>
        <v>1.082776709313213</v>
      </c>
      <c r="G84">
        <f t="shared" si="18"/>
        <v>1.3011691541296767E-34</v>
      </c>
      <c r="H84">
        <f t="shared" si="18"/>
        <v>4.2274491895564816E-40</v>
      </c>
      <c r="I84">
        <f t="shared" si="18"/>
        <v>0</v>
      </c>
      <c r="J84">
        <f t="shared" si="13"/>
        <v>0</v>
      </c>
      <c r="K84">
        <f t="shared" si="19"/>
        <v>1.082776709313213</v>
      </c>
      <c r="L84">
        <f t="shared" si="14"/>
        <v>-5.5403444727891493E-2</v>
      </c>
      <c r="M84">
        <f t="shared" si="20"/>
        <v>3.0695416877165277E-3</v>
      </c>
    </row>
    <row r="85" spans="1:13" x14ac:dyDescent="0.3">
      <c r="A85">
        <v>823.549999999997</v>
      </c>
      <c r="B85">
        <v>210</v>
      </c>
      <c r="C85">
        <f t="shared" si="15"/>
        <v>242.91127724450178</v>
      </c>
      <c r="D85">
        <f t="shared" si="16"/>
        <v>405.21208429513308</v>
      </c>
      <c r="E85">
        <f t="shared" si="17"/>
        <v>-32.911277244501775</v>
      </c>
      <c r="F85">
        <f t="shared" si="18"/>
        <v>1.2284497973880104</v>
      </c>
      <c r="G85">
        <f t="shared" si="18"/>
        <v>2.4739136207021063E-34</v>
      </c>
      <c r="H85">
        <f t="shared" si="18"/>
        <v>7.8828833353699787E-40</v>
      </c>
      <c r="I85">
        <f t="shared" si="18"/>
        <v>0</v>
      </c>
      <c r="J85">
        <f t="shared" si="13"/>
        <v>0</v>
      </c>
      <c r="K85">
        <f t="shared" si="19"/>
        <v>1.2284497973880104</v>
      </c>
      <c r="L85">
        <f t="shared" si="14"/>
        <v>-34.139727041889785</v>
      </c>
      <c r="M85">
        <f t="shared" si="20"/>
        <v>1165.5209624947406</v>
      </c>
    </row>
    <row r="86" spans="1:13" x14ac:dyDescent="0.3">
      <c r="A86">
        <v>823.59999999999695</v>
      </c>
      <c r="B86">
        <v>231</v>
      </c>
      <c r="C86">
        <f t="shared" si="15"/>
        <v>242.84992775358876</v>
      </c>
      <c r="D86">
        <f t="shared" si="16"/>
        <v>405.16208429513313</v>
      </c>
      <c r="E86">
        <f t="shared" si="17"/>
        <v>-11.849927753588759</v>
      </c>
      <c r="F86">
        <f t="shared" si="18"/>
        <v>1.3916414446124126</v>
      </c>
      <c r="G86">
        <f t="shared" si="18"/>
        <v>4.6916673481683756E-34</v>
      </c>
      <c r="H86">
        <f t="shared" si="18"/>
        <v>1.4668540467476676E-39</v>
      </c>
      <c r="I86">
        <f t="shared" si="18"/>
        <v>0</v>
      </c>
      <c r="J86">
        <f t="shared" si="13"/>
        <v>0</v>
      </c>
      <c r="K86">
        <f t="shared" si="19"/>
        <v>1.3916414446124126</v>
      </c>
      <c r="L86">
        <f t="shared" si="14"/>
        <v>-13.241569198201171</v>
      </c>
      <c r="M86">
        <f t="shared" si="20"/>
        <v>175.33915483075</v>
      </c>
    </row>
    <row r="87" spans="1:13" x14ac:dyDescent="0.3">
      <c r="A87">
        <v>823.64999999999702</v>
      </c>
      <c r="B87">
        <v>229</v>
      </c>
      <c r="C87">
        <f t="shared" si="15"/>
        <v>242.78857826267574</v>
      </c>
      <c r="D87">
        <f t="shared" si="16"/>
        <v>405.11208429513306</v>
      </c>
      <c r="E87">
        <f t="shared" si="17"/>
        <v>-13.788578262675742</v>
      </c>
      <c r="F87">
        <f t="shared" si="18"/>
        <v>1.5741594776236085</v>
      </c>
      <c r="G87">
        <f t="shared" si="18"/>
        <v>8.8748659044694084E-34</v>
      </c>
      <c r="H87">
        <f t="shared" si="18"/>
        <v>2.723853896124814E-39</v>
      </c>
      <c r="I87">
        <f t="shared" si="18"/>
        <v>0</v>
      </c>
      <c r="J87">
        <f t="shared" si="13"/>
        <v>0</v>
      </c>
      <c r="K87">
        <f t="shared" si="19"/>
        <v>1.5741594776236085</v>
      </c>
      <c r="L87">
        <f t="shared" si="14"/>
        <v>-15.36273774029935</v>
      </c>
      <c r="M87">
        <f t="shared" si="20"/>
        <v>236.01371087721799</v>
      </c>
    </row>
    <row r="88" spans="1:13" x14ac:dyDescent="0.3">
      <c r="A88">
        <v>823.69999999999698</v>
      </c>
      <c r="B88">
        <v>247</v>
      </c>
      <c r="C88">
        <f t="shared" si="15"/>
        <v>242.72722877176273</v>
      </c>
      <c r="D88">
        <f t="shared" si="16"/>
        <v>405.0620842951331</v>
      </c>
      <c r="E88">
        <f t="shared" si="17"/>
        <v>4.272771228237275</v>
      </c>
      <c r="F88">
        <f t="shared" si="18"/>
        <v>1.7779581589061073</v>
      </c>
      <c r="G88">
        <f t="shared" si="18"/>
        <v>1.6745121202539882E-33</v>
      </c>
      <c r="H88">
        <f t="shared" si="18"/>
        <v>5.0474940526073936E-39</v>
      </c>
      <c r="I88">
        <f t="shared" si="18"/>
        <v>0</v>
      </c>
      <c r="J88">
        <f t="shared" si="13"/>
        <v>0</v>
      </c>
      <c r="K88">
        <f t="shared" si="19"/>
        <v>1.7779581589061073</v>
      </c>
      <c r="L88">
        <f t="shared" si="14"/>
        <v>2.4948130693311676</v>
      </c>
      <c r="M88">
        <f t="shared" si="20"/>
        <v>6.2240922509056018</v>
      </c>
    </row>
    <row r="89" spans="1:13" x14ac:dyDescent="0.3">
      <c r="A89">
        <v>823.74999999999704</v>
      </c>
      <c r="B89">
        <v>259</v>
      </c>
      <c r="C89">
        <f t="shared" si="15"/>
        <v>242.66587928084959</v>
      </c>
      <c r="D89">
        <f t="shared" si="16"/>
        <v>405.01208429513304</v>
      </c>
      <c r="E89">
        <f t="shared" si="17"/>
        <v>16.334120719150405</v>
      </c>
      <c r="F89">
        <f t="shared" si="18"/>
        <v>2.0051449728027575</v>
      </c>
      <c r="G89">
        <f t="shared" si="18"/>
        <v>3.1514229878534853E-33</v>
      </c>
      <c r="H89">
        <f t="shared" si="18"/>
        <v>9.3338952850551892E-39</v>
      </c>
      <c r="I89">
        <f t="shared" si="18"/>
        <v>0</v>
      </c>
      <c r="J89">
        <f t="shared" si="13"/>
        <v>0</v>
      </c>
      <c r="K89">
        <f t="shared" si="19"/>
        <v>2.0051449728027575</v>
      </c>
      <c r="L89">
        <f t="shared" si="14"/>
        <v>14.328975746347648</v>
      </c>
      <c r="M89">
        <f t="shared" si="20"/>
        <v>205.31954593941916</v>
      </c>
    </row>
    <row r="90" spans="1:13" x14ac:dyDescent="0.3">
      <c r="A90">
        <v>823.799999999997</v>
      </c>
      <c r="B90">
        <v>232</v>
      </c>
      <c r="C90">
        <f t="shared" si="15"/>
        <v>242.60452978993669</v>
      </c>
      <c r="D90">
        <f t="shared" si="16"/>
        <v>404.96208429513308</v>
      </c>
      <c r="E90">
        <f t="shared" si="17"/>
        <v>-10.604529789936691</v>
      </c>
      <c r="F90">
        <f t="shared" si="18"/>
        <v>2.2579870798089838</v>
      </c>
      <c r="G90">
        <f t="shared" si="18"/>
        <v>5.9158480376268526E-33</v>
      </c>
      <c r="H90">
        <f t="shared" si="18"/>
        <v>1.7224440917050025E-38</v>
      </c>
      <c r="I90">
        <f t="shared" si="18"/>
        <v>0</v>
      </c>
      <c r="J90">
        <f t="shared" si="13"/>
        <v>0</v>
      </c>
      <c r="K90">
        <f t="shared" si="19"/>
        <v>2.2579870798089838</v>
      </c>
      <c r="L90">
        <f t="shared" si="14"/>
        <v>-12.862516869745676</v>
      </c>
      <c r="M90">
        <f t="shared" si="20"/>
        <v>165.44434022449209</v>
      </c>
    </row>
    <row r="91" spans="1:13" x14ac:dyDescent="0.3">
      <c r="A91">
        <v>823.84999999999604</v>
      </c>
      <c r="B91">
        <v>220</v>
      </c>
      <c r="C91">
        <f t="shared" si="15"/>
        <v>242.54318029902481</v>
      </c>
      <c r="D91">
        <f t="shared" si="16"/>
        <v>404.91208429513404</v>
      </c>
      <c r="E91">
        <f t="shared" si="17"/>
        <v>-22.543180299024812</v>
      </c>
      <c r="F91">
        <f t="shared" si="18"/>
        <v>2.5389173348502005</v>
      </c>
      <c r="G91">
        <f t="shared" si="18"/>
        <v>1.1076925333716187E-32</v>
      </c>
      <c r="H91">
        <f t="shared" si="18"/>
        <v>3.1719216078478013E-38</v>
      </c>
      <c r="I91">
        <f t="shared" si="18"/>
        <v>0</v>
      </c>
      <c r="J91">
        <f t="shared" si="13"/>
        <v>0</v>
      </c>
      <c r="K91">
        <f t="shared" si="19"/>
        <v>2.5389173348502005</v>
      </c>
      <c r="L91">
        <f t="shared" si="14"/>
        <v>-25.082097633875012</v>
      </c>
      <c r="M91">
        <f t="shared" si="20"/>
        <v>629.11162171523847</v>
      </c>
    </row>
    <row r="92" spans="1:13" x14ac:dyDescent="0.3">
      <c r="A92">
        <v>823.899999999996</v>
      </c>
      <c r="B92">
        <v>251</v>
      </c>
      <c r="C92">
        <f t="shared" si="15"/>
        <v>242.48183080811191</v>
      </c>
      <c r="D92">
        <f t="shared" si="16"/>
        <v>404.86208429513408</v>
      </c>
      <c r="E92">
        <f t="shared" si="17"/>
        <v>8.5181691918880915</v>
      </c>
      <c r="F92">
        <f t="shared" si="18"/>
        <v>2.8505397566846953</v>
      </c>
      <c r="G92">
        <f t="shared" si="18"/>
        <v>2.0687754538976004E-32</v>
      </c>
      <c r="H92">
        <f t="shared" si="18"/>
        <v>5.8290107754709105E-38</v>
      </c>
      <c r="I92">
        <f t="shared" si="18"/>
        <v>0</v>
      </c>
      <c r="J92">
        <f t="shared" si="13"/>
        <v>0</v>
      </c>
      <c r="K92">
        <f t="shared" si="19"/>
        <v>2.8505397566846953</v>
      </c>
      <c r="L92">
        <f t="shared" si="14"/>
        <v>5.6676294352033967</v>
      </c>
      <c r="M92">
        <f t="shared" si="20"/>
        <v>32.122023414783975</v>
      </c>
    </row>
    <row r="93" spans="1:13" x14ac:dyDescent="0.3">
      <c r="A93">
        <v>823.94999999999595</v>
      </c>
      <c r="B93">
        <v>207</v>
      </c>
      <c r="C93">
        <f t="shared" si="15"/>
        <v>242.42048131719889</v>
      </c>
      <c r="D93">
        <f t="shared" si="16"/>
        <v>404.81208429513413</v>
      </c>
      <c r="E93">
        <f t="shared" si="17"/>
        <v>-35.420481317198892</v>
      </c>
      <c r="F93">
        <f t="shared" si="18"/>
        <v>3.1956343272535488</v>
      </c>
      <c r="G93">
        <f t="shared" si="18"/>
        <v>3.8538906576687776E-32</v>
      </c>
      <c r="H93">
        <f t="shared" si="18"/>
        <v>1.068962259234996E-37</v>
      </c>
      <c r="I93">
        <f t="shared" si="18"/>
        <v>0</v>
      </c>
      <c r="J93">
        <f t="shared" si="13"/>
        <v>0</v>
      </c>
      <c r="K93">
        <f t="shared" si="19"/>
        <v>3.1956343272535488</v>
      </c>
      <c r="L93">
        <f t="shared" si="14"/>
        <v>-38.616115644452442</v>
      </c>
      <c r="M93">
        <f t="shared" si="20"/>
        <v>1491.2043874657247</v>
      </c>
    </row>
    <row r="94" spans="1:13" x14ac:dyDescent="0.3">
      <c r="A94">
        <v>823.99999999999602</v>
      </c>
      <c r="B94">
        <v>247</v>
      </c>
      <c r="C94">
        <f t="shared" si="15"/>
        <v>242.35913182628576</v>
      </c>
      <c r="D94">
        <f t="shared" si="16"/>
        <v>404.76208429513406</v>
      </c>
      <c r="E94">
        <f t="shared" si="17"/>
        <v>4.6408681737142388</v>
      </c>
      <c r="F94">
        <f t="shared" si="18"/>
        <v>3.5771609922331411</v>
      </c>
      <c r="G94">
        <f t="shared" si="18"/>
        <v>7.1610602960040504E-32</v>
      </c>
      <c r="H94">
        <f t="shared" si="18"/>
        <v>1.9562528510922579E-37</v>
      </c>
      <c r="I94">
        <f t="shared" si="18"/>
        <v>0</v>
      </c>
      <c r="J94">
        <f t="shared" si="13"/>
        <v>0</v>
      </c>
      <c r="K94">
        <f t="shared" si="19"/>
        <v>3.5771609922331411</v>
      </c>
      <c r="L94">
        <f t="shared" si="14"/>
        <v>1.0637071814810977</v>
      </c>
      <c r="M94">
        <f t="shared" si="20"/>
        <v>1.1314729679344608</v>
      </c>
    </row>
    <row r="95" spans="1:13" x14ac:dyDescent="0.3">
      <c r="A95">
        <v>824.04999999999598</v>
      </c>
      <c r="B95">
        <v>243</v>
      </c>
      <c r="C95">
        <f t="shared" si="15"/>
        <v>242.29778233537286</v>
      </c>
      <c r="D95">
        <f t="shared" si="16"/>
        <v>404.7120842951341</v>
      </c>
      <c r="E95">
        <f t="shared" si="17"/>
        <v>0.70221766462714186</v>
      </c>
      <c r="F95">
        <f t="shared" si="18"/>
        <v>3.9982627267981168</v>
      </c>
      <c r="G95">
        <f t="shared" si="18"/>
        <v>1.3272330263525941E-31</v>
      </c>
      <c r="H95">
        <f t="shared" si="18"/>
        <v>3.5725861054074161E-37</v>
      </c>
      <c r="I95">
        <f t="shared" si="18"/>
        <v>0</v>
      </c>
      <c r="J95">
        <f t="shared" si="13"/>
        <v>0</v>
      </c>
      <c r="K95">
        <f t="shared" si="19"/>
        <v>3.9982627267981168</v>
      </c>
      <c r="L95">
        <f t="shared" si="14"/>
        <v>-3.2960450621709749</v>
      </c>
      <c r="M95">
        <f t="shared" si="20"/>
        <v>10.863913051861665</v>
      </c>
    </row>
    <row r="96" spans="1:13" x14ac:dyDescent="0.3">
      <c r="A96">
        <v>824.09999999999604</v>
      </c>
      <c r="B96">
        <v>267</v>
      </c>
      <c r="C96">
        <f t="shared" si="15"/>
        <v>242.23643284445973</v>
      </c>
      <c r="D96">
        <f t="shared" si="16"/>
        <v>404.66208429513404</v>
      </c>
      <c r="E96">
        <f t="shared" si="17"/>
        <v>24.763567155540272</v>
      </c>
      <c r="F96">
        <f t="shared" si="18"/>
        <v>4.4622675245102661</v>
      </c>
      <c r="G96">
        <f t="shared" si="18"/>
        <v>2.4536292322515361E-31</v>
      </c>
      <c r="H96">
        <f t="shared" si="18"/>
        <v>6.5108175166519793E-37</v>
      </c>
      <c r="I96">
        <f t="shared" si="18"/>
        <v>0</v>
      </c>
      <c r="J96">
        <f t="shared" si="13"/>
        <v>0</v>
      </c>
      <c r="K96">
        <f t="shared" si="19"/>
        <v>4.4622675245102661</v>
      </c>
      <c r="L96">
        <f t="shared" si="14"/>
        <v>20.301299631030005</v>
      </c>
      <c r="M96">
        <f t="shared" si="20"/>
        <v>412.14276670885903</v>
      </c>
    </row>
    <row r="97" spans="1:13" x14ac:dyDescent="0.3">
      <c r="A97">
        <v>824.149999999996</v>
      </c>
      <c r="B97">
        <v>233</v>
      </c>
      <c r="C97">
        <f t="shared" si="15"/>
        <v>242.17508335354671</v>
      </c>
      <c r="D97">
        <f t="shared" si="16"/>
        <v>404.61208429513408</v>
      </c>
      <c r="E97">
        <f t="shared" si="17"/>
        <v>-9.1750833535467109</v>
      </c>
      <c r="F97">
        <f t="shared" si="18"/>
        <v>4.9726891620029088</v>
      </c>
      <c r="G97">
        <f t="shared" si="18"/>
        <v>4.5244167549581564E-31</v>
      </c>
      <c r="H97">
        <f t="shared" si="18"/>
        <v>1.1840865365390819E-36</v>
      </c>
      <c r="I97">
        <f t="shared" si="18"/>
        <v>0</v>
      </c>
      <c r="J97">
        <f t="shared" si="13"/>
        <v>0</v>
      </c>
      <c r="K97">
        <f t="shared" si="19"/>
        <v>4.9726891620029088</v>
      </c>
      <c r="L97">
        <f t="shared" si="14"/>
        <v>-14.147772515549619</v>
      </c>
      <c r="M97">
        <f t="shared" si="20"/>
        <v>200.15946715174118</v>
      </c>
    </row>
    <row r="98" spans="1:13" x14ac:dyDescent="0.3">
      <c r="A98">
        <v>824.19999999999595</v>
      </c>
      <c r="B98">
        <v>279</v>
      </c>
      <c r="C98">
        <f t="shared" si="15"/>
        <v>242.11373386263381</v>
      </c>
      <c r="D98">
        <f t="shared" si="16"/>
        <v>404.56208429513413</v>
      </c>
      <c r="E98">
        <f t="shared" si="17"/>
        <v>36.886266137366192</v>
      </c>
      <c r="F98">
        <f t="shared" si="18"/>
        <v>5.5332265882564018</v>
      </c>
      <c r="G98">
        <f t="shared" si="18"/>
        <v>8.3216256405783147E-31</v>
      </c>
      <c r="H98">
        <f t="shared" si="18"/>
        <v>2.1489507596752411E-36</v>
      </c>
      <c r="I98">
        <f t="shared" si="18"/>
        <v>0</v>
      </c>
      <c r="J98">
        <f t="shared" si="13"/>
        <v>0</v>
      </c>
      <c r="K98">
        <f t="shared" si="19"/>
        <v>5.5332265882564018</v>
      </c>
      <c r="L98">
        <f t="shared" si="14"/>
        <v>31.353039549109791</v>
      </c>
      <c r="M98">
        <f t="shared" si="20"/>
        <v>983.01308896804267</v>
      </c>
    </row>
    <row r="99" spans="1:13" x14ac:dyDescent="0.3">
      <c r="A99">
        <v>824.24999999999602</v>
      </c>
      <c r="B99">
        <v>241</v>
      </c>
      <c r="C99">
        <f t="shared" si="15"/>
        <v>242.05238437172068</v>
      </c>
      <c r="D99">
        <f t="shared" si="16"/>
        <v>404.51208429513406</v>
      </c>
      <c r="E99">
        <f t="shared" si="17"/>
        <v>-1.0523843717206773</v>
      </c>
      <c r="F99">
        <f t="shared" si="18"/>
        <v>6.1477617847203172</v>
      </c>
      <c r="G99">
        <f t="shared" si="18"/>
        <v>1.5266716990305645E-30</v>
      </c>
      <c r="H99">
        <f t="shared" si="18"/>
        <v>3.8919261155722392E-36</v>
      </c>
      <c r="I99">
        <f t="shared" si="18"/>
        <v>0</v>
      </c>
      <c r="J99">
        <f t="shared" si="13"/>
        <v>0</v>
      </c>
      <c r="K99">
        <f t="shared" si="19"/>
        <v>6.1477617847203172</v>
      </c>
      <c r="L99">
        <f t="shared" si="14"/>
        <v>-7.2001461564409945</v>
      </c>
      <c r="M99">
        <f t="shared" si="20"/>
        <v>51.842104674112029</v>
      </c>
    </row>
    <row r="100" spans="1:13" x14ac:dyDescent="0.3">
      <c r="A100">
        <v>824.29999999999598</v>
      </c>
      <c r="B100">
        <v>247</v>
      </c>
      <c r="C100">
        <f t="shared" si="15"/>
        <v>241.99103488080777</v>
      </c>
      <c r="D100">
        <f t="shared" si="16"/>
        <v>404.4620842951341</v>
      </c>
      <c r="E100">
        <f t="shared" si="17"/>
        <v>5.0089651191922258</v>
      </c>
      <c r="F100">
        <f t="shared" si="18"/>
        <v>6.8203559417320099</v>
      </c>
      <c r="G100">
        <f t="shared" si="18"/>
        <v>2.7936696056403841E-30</v>
      </c>
      <c r="H100">
        <f t="shared" si="18"/>
        <v>7.0339262606486731E-36</v>
      </c>
      <c r="I100">
        <f t="shared" si="18"/>
        <v>0</v>
      </c>
      <c r="J100">
        <f t="shared" si="13"/>
        <v>0</v>
      </c>
      <c r="K100">
        <f t="shared" si="19"/>
        <v>6.8203559417320099</v>
      </c>
      <c r="L100">
        <f t="shared" si="14"/>
        <v>-1.8113908225397841</v>
      </c>
      <c r="M100">
        <f t="shared" si="20"/>
        <v>3.2811367119813557</v>
      </c>
    </row>
    <row r="101" spans="1:13" x14ac:dyDescent="0.3">
      <c r="A101">
        <v>824.34999999999604</v>
      </c>
      <c r="B101">
        <v>240</v>
      </c>
      <c r="C101">
        <f t="shared" si="15"/>
        <v>241.92968538989464</v>
      </c>
      <c r="D101">
        <f t="shared" si="16"/>
        <v>404.41208429513404</v>
      </c>
      <c r="E101">
        <f t="shared" si="17"/>
        <v>-1.9296853898946438</v>
      </c>
      <c r="F101">
        <f t="shared" si="18"/>
        <v>7.555243797702631</v>
      </c>
      <c r="G101">
        <f t="shared" si="18"/>
        <v>5.0991329850635784E-30</v>
      </c>
      <c r="H101">
        <f t="shared" si="18"/>
        <v>1.2686041759711893E-35</v>
      </c>
      <c r="I101">
        <f t="shared" si="18"/>
        <v>0</v>
      </c>
      <c r="J101">
        <f t="shared" si="13"/>
        <v>0</v>
      </c>
      <c r="K101">
        <f t="shared" si="19"/>
        <v>7.555243797702631</v>
      </c>
      <c r="L101">
        <f t="shared" si="14"/>
        <v>-9.4849291875972739</v>
      </c>
      <c r="M101">
        <f t="shared" si="20"/>
        <v>89.963881693734677</v>
      </c>
    </row>
    <row r="102" spans="1:13" x14ac:dyDescent="0.3">
      <c r="A102">
        <v>824.399999999996</v>
      </c>
      <c r="B102">
        <v>267</v>
      </c>
      <c r="C102">
        <f t="shared" si="15"/>
        <v>241.86833589898163</v>
      </c>
      <c r="D102">
        <f t="shared" si="16"/>
        <v>404.36208429513408</v>
      </c>
      <c r="E102">
        <f t="shared" si="17"/>
        <v>25.131664101018373</v>
      </c>
      <c r="F102">
        <f t="shared" si="18"/>
        <v>8.3568259905453353</v>
      </c>
      <c r="G102">
        <f t="shared" si="18"/>
        <v>9.2834529750842299E-30</v>
      </c>
      <c r="H102">
        <f t="shared" si="18"/>
        <v>2.2832294821857292E-35</v>
      </c>
      <c r="I102">
        <f t="shared" si="18"/>
        <v>0</v>
      </c>
      <c r="J102">
        <f t="shared" si="13"/>
        <v>0</v>
      </c>
      <c r="K102">
        <f t="shared" si="19"/>
        <v>8.3568259905453353</v>
      </c>
      <c r="L102">
        <f t="shared" si="14"/>
        <v>16.774838110473038</v>
      </c>
      <c r="M102">
        <f t="shared" si="20"/>
        <v>281.39519363257864</v>
      </c>
    </row>
    <row r="103" spans="1:13" x14ac:dyDescent="0.3">
      <c r="A103">
        <v>824.44999999999595</v>
      </c>
      <c r="B103">
        <v>250</v>
      </c>
      <c r="C103">
        <f t="shared" si="15"/>
        <v>241.80698640806872</v>
      </c>
      <c r="D103">
        <f t="shared" si="16"/>
        <v>404.31208429513413</v>
      </c>
      <c r="E103">
        <f t="shared" si="17"/>
        <v>8.1930135919312761</v>
      </c>
      <c r="F103">
        <f t="shared" si="18"/>
        <v>9.2296592761927911</v>
      </c>
      <c r="G103">
        <f t="shared" si="18"/>
        <v>1.6858333962104434E-29</v>
      </c>
      <c r="H103">
        <f t="shared" si="18"/>
        <v>4.1007953088191404E-35</v>
      </c>
      <c r="I103">
        <f t="shared" si="18"/>
        <v>0</v>
      </c>
      <c r="J103">
        <f t="shared" si="13"/>
        <v>0</v>
      </c>
      <c r="K103">
        <f t="shared" si="19"/>
        <v>9.2296592761927911</v>
      </c>
      <c r="L103">
        <f t="shared" si="14"/>
        <v>-1.036645684261515</v>
      </c>
      <c r="M103">
        <f t="shared" si="20"/>
        <v>1.0746342746980246</v>
      </c>
    </row>
    <row r="104" spans="1:13" x14ac:dyDescent="0.3">
      <c r="A104">
        <v>824.49999999999602</v>
      </c>
      <c r="B104">
        <v>259</v>
      </c>
      <c r="C104">
        <f t="shared" si="15"/>
        <v>241.74563691715559</v>
      </c>
      <c r="D104">
        <f t="shared" si="16"/>
        <v>404.26208429513406</v>
      </c>
      <c r="E104">
        <f t="shared" si="17"/>
        <v>17.254363082844407</v>
      </c>
      <c r="F104">
        <f t="shared" si="18"/>
        <v>10.178444476656679</v>
      </c>
      <c r="G104">
        <f t="shared" si="18"/>
        <v>3.0535966584111698E-29</v>
      </c>
      <c r="H104">
        <f t="shared" si="18"/>
        <v>7.3499049343286288E-35</v>
      </c>
      <c r="I104">
        <f t="shared" si="18"/>
        <v>0</v>
      </c>
      <c r="J104">
        <f t="shared" si="13"/>
        <v>0</v>
      </c>
      <c r="K104">
        <f t="shared" si="19"/>
        <v>10.178444476656679</v>
      </c>
      <c r="L104">
        <f t="shared" si="14"/>
        <v>7.0759186061877273</v>
      </c>
      <c r="M104">
        <f t="shared" si="20"/>
        <v>50.068624121393668</v>
      </c>
    </row>
    <row r="105" spans="1:13" x14ac:dyDescent="0.3">
      <c r="A105">
        <v>824.54999999999598</v>
      </c>
      <c r="B105">
        <v>259</v>
      </c>
      <c r="C105">
        <f t="shared" si="15"/>
        <v>241.68428742624258</v>
      </c>
      <c r="D105">
        <f t="shared" si="16"/>
        <v>404.2120842951341</v>
      </c>
      <c r="E105">
        <f t="shared" si="17"/>
        <v>17.315712573757423</v>
      </c>
      <c r="F105">
        <f t="shared" si="18"/>
        <v>11.208012030378912</v>
      </c>
      <c r="G105">
        <f t="shared" si="18"/>
        <v>5.51696969233335E-29</v>
      </c>
      <c r="H105">
        <f t="shared" si="18"/>
        <v>1.3145903897863946E-34</v>
      </c>
      <c r="I105">
        <f t="shared" si="18"/>
        <v>0</v>
      </c>
      <c r="J105">
        <f t="shared" si="13"/>
        <v>0</v>
      </c>
      <c r="K105">
        <f t="shared" si="19"/>
        <v>11.208012030378912</v>
      </c>
      <c r="L105">
        <f t="shared" si="14"/>
        <v>6.1077005433785114</v>
      </c>
      <c r="M105">
        <f t="shared" si="20"/>
        <v>37.304005927586161</v>
      </c>
    </row>
    <row r="106" spans="1:13" x14ac:dyDescent="0.3">
      <c r="A106">
        <v>824.59999999999604</v>
      </c>
      <c r="B106">
        <v>264</v>
      </c>
      <c r="C106">
        <f t="shared" si="15"/>
        <v>241.62293793532956</v>
      </c>
      <c r="D106">
        <f t="shared" si="16"/>
        <v>404.16208429513404</v>
      </c>
      <c r="E106">
        <f t="shared" si="17"/>
        <v>22.37706206467044</v>
      </c>
      <c r="F106">
        <f t="shared" si="18"/>
        <v>12.323305030564153</v>
      </c>
      <c r="G106">
        <f t="shared" si="18"/>
        <v>9.9421756659442462E-29</v>
      </c>
      <c r="H106">
        <f t="shared" si="18"/>
        <v>2.3463580519286241E-34</v>
      </c>
      <c r="I106">
        <f t="shared" si="18"/>
        <v>0</v>
      </c>
      <c r="J106">
        <f t="shared" si="13"/>
        <v>0</v>
      </c>
      <c r="K106">
        <f t="shared" si="19"/>
        <v>12.323305030564153</v>
      </c>
      <c r="L106">
        <f t="shared" si="14"/>
        <v>10.053757034106287</v>
      </c>
      <c r="M106">
        <f t="shared" si="20"/>
        <v>101.07803050084163</v>
      </c>
    </row>
    <row r="107" spans="1:13" x14ac:dyDescent="0.3">
      <c r="A107">
        <v>824.649999999996</v>
      </c>
      <c r="B107">
        <v>249</v>
      </c>
      <c r="C107">
        <f t="shared" si="15"/>
        <v>241.56158844441654</v>
      </c>
      <c r="D107">
        <f t="shared" si="16"/>
        <v>404.11208429513408</v>
      </c>
      <c r="E107">
        <f t="shared" si="17"/>
        <v>7.4384115555834569</v>
      </c>
      <c r="F107">
        <f t="shared" si="18"/>
        <v>13.529359652809282</v>
      </c>
      <c r="G107">
        <f t="shared" si="18"/>
        <v>1.7871218890409344E-28</v>
      </c>
      <c r="H107">
        <f t="shared" si="18"/>
        <v>4.1792006214633907E-34</v>
      </c>
      <c r="I107">
        <f t="shared" si="18"/>
        <v>0</v>
      </c>
      <c r="J107">
        <f t="shared" si="13"/>
        <v>0</v>
      </c>
      <c r="K107">
        <f t="shared" si="19"/>
        <v>13.529359652809282</v>
      </c>
      <c r="L107">
        <f t="shared" si="14"/>
        <v>-6.0909480972258248</v>
      </c>
      <c r="M107">
        <f t="shared" si="20"/>
        <v>37.099648723098895</v>
      </c>
    </row>
    <row r="108" spans="1:13" x14ac:dyDescent="0.3">
      <c r="A108">
        <v>824.69999999999595</v>
      </c>
      <c r="B108">
        <v>256</v>
      </c>
      <c r="C108">
        <f t="shared" si="15"/>
        <v>241.50023895350364</v>
      </c>
      <c r="D108">
        <f t="shared" si="16"/>
        <v>404.06208429513413</v>
      </c>
      <c r="E108">
        <f t="shared" si="17"/>
        <v>14.49976104649636</v>
      </c>
      <c r="F108">
        <f t="shared" si="18"/>
        <v>14.83128289202995</v>
      </c>
      <c r="G108">
        <f t="shared" si="18"/>
        <v>3.2041941541549288E-28</v>
      </c>
      <c r="H108">
        <f t="shared" si="18"/>
        <v>7.4282627209620429E-34</v>
      </c>
      <c r="I108">
        <f t="shared" si="18"/>
        <v>0</v>
      </c>
      <c r="J108">
        <f t="shared" si="13"/>
        <v>0</v>
      </c>
      <c r="K108">
        <f t="shared" si="19"/>
        <v>14.83128289202995</v>
      </c>
      <c r="L108">
        <f t="shared" si="14"/>
        <v>-0.33152184553359021</v>
      </c>
      <c r="M108">
        <f t="shared" si="20"/>
        <v>0.10990673406599764</v>
      </c>
    </row>
    <row r="109" spans="1:13" x14ac:dyDescent="0.3">
      <c r="A109">
        <v>824.74999999999602</v>
      </c>
      <c r="B109">
        <v>251</v>
      </c>
      <c r="C109">
        <f t="shared" si="15"/>
        <v>241.43888946259051</v>
      </c>
      <c r="D109">
        <f t="shared" si="16"/>
        <v>404.01208429513406</v>
      </c>
      <c r="E109">
        <f t="shared" si="17"/>
        <v>9.5611105374094905</v>
      </c>
      <c r="F109">
        <f t="shared" si="18"/>
        <v>16.234227549988507</v>
      </c>
      <c r="G109">
        <f t="shared" si="18"/>
        <v>5.7302738974004748E-28</v>
      </c>
      <c r="H109">
        <f t="shared" si="18"/>
        <v>1.3175781748387087E-33</v>
      </c>
      <c r="I109">
        <f t="shared" si="18"/>
        <v>0</v>
      </c>
      <c r="J109">
        <f t="shared" si="13"/>
        <v>0</v>
      </c>
      <c r="K109">
        <f t="shared" si="19"/>
        <v>16.234227549988507</v>
      </c>
      <c r="L109">
        <f t="shared" si="14"/>
        <v>-6.6731170125790165</v>
      </c>
      <c r="M109">
        <f t="shared" si="20"/>
        <v>44.530490663571499</v>
      </c>
    </row>
    <row r="110" spans="1:13" x14ac:dyDescent="0.3">
      <c r="A110">
        <v>824.79999999999598</v>
      </c>
      <c r="B110">
        <v>260</v>
      </c>
      <c r="C110">
        <f t="shared" si="15"/>
        <v>241.37753997167749</v>
      </c>
      <c r="D110">
        <f t="shared" si="16"/>
        <v>403.9620842951341</v>
      </c>
      <c r="E110">
        <f t="shared" si="17"/>
        <v>18.622460028322507</v>
      </c>
      <c r="F110">
        <f t="shared" si="18"/>
        <v>17.743364439105356</v>
      </c>
      <c r="G110">
        <f t="shared" si="18"/>
        <v>1.0221716838143808E-27</v>
      </c>
      <c r="H110">
        <f t="shared" si="18"/>
        <v>2.3321722886849444E-33</v>
      </c>
      <c r="I110">
        <f t="shared" si="18"/>
        <v>0</v>
      </c>
      <c r="J110">
        <f t="shared" si="13"/>
        <v>0</v>
      </c>
      <c r="K110">
        <f t="shared" si="19"/>
        <v>17.743364439105356</v>
      </c>
      <c r="L110">
        <f t="shared" si="14"/>
        <v>0.87909558921715103</v>
      </c>
      <c r="M110">
        <f t="shared" si="20"/>
        <v>0.7728090549810499</v>
      </c>
    </row>
    <row r="111" spans="1:13" x14ac:dyDescent="0.3">
      <c r="A111">
        <v>824.84999999999604</v>
      </c>
      <c r="B111">
        <v>277</v>
      </c>
      <c r="C111">
        <f t="shared" si="15"/>
        <v>241.31619048076448</v>
      </c>
      <c r="D111">
        <f t="shared" si="16"/>
        <v>403.91208429513404</v>
      </c>
      <c r="E111">
        <f t="shared" si="17"/>
        <v>35.683809519235524</v>
      </c>
      <c r="F111">
        <f t="shared" si="18"/>
        <v>19.363851795356439</v>
      </c>
      <c r="G111">
        <f t="shared" si="18"/>
        <v>1.8187131989957713E-27</v>
      </c>
      <c r="H111">
        <f t="shared" si="18"/>
        <v>4.1194569671655391E-33</v>
      </c>
      <c r="I111">
        <f t="shared" si="18"/>
        <v>0</v>
      </c>
      <c r="J111">
        <f t="shared" si="13"/>
        <v>0</v>
      </c>
      <c r="K111">
        <f t="shared" si="19"/>
        <v>19.363851795356439</v>
      </c>
      <c r="L111">
        <f t="shared" si="14"/>
        <v>16.319957723879085</v>
      </c>
      <c r="M111">
        <f t="shared" si="20"/>
        <v>266.3410201092006</v>
      </c>
    </row>
    <row r="112" spans="1:13" x14ac:dyDescent="0.3">
      <c r="A112">
        <v>824.899999999996</v>
      </c>
      <c r="B112">
        <v>247</v>
      </c>
      <c r="C112">
        <f t="shared" si="15"/>
        <v>241.25484098985146</v>
      </c>
      <c r="D112">
        <f t="shared" si="16"/>
        <v>403.86208429513408</v>
      </c>
      <c r="E112">
        <f t="shared" si="17"/>
        <v>5.7451590101485408</v>
      </c>
      <c r="F112">
        <f t="shared" si="18"/>
        <v>21.100801922736224</v>
      </c>
      <c r="G112">
        <f t="shared" si="18"/>
        <v>3.2277247990220442E-27</v>
      </c>
      <c r="H112">
        <f t="shared" si="18"/>
        <v>7.2613005304829792E-33</v>
      </c>
      <c r="I112">
        <f t="shared" si="18"/>
        <v>0</v>
      </c>
      <c r="J112">
        <f t="shared" si="13"/>
        <v>0</v>
      </c>
      <c r="K112">
        <f t="shared" si="19"/>
        <v>21.100801922736224</v>
      </c>
      <c r="L112">
        <f t="shared" si="14"/>
        <v>-15.355642912587683</v>
      </c>
      <c r="M112">
        <f t="shared" si="20"/>
        <v>235.79576925890436</v>
      </c>
    </row>
    <row r="113" spans="1:13" x14ac:dyDescent="0.3">
      <c r="A113">
        <v>824.94999999999504</v>
      </c>
      <c r="B113">
        <v>228</v>
      </c>
      <c r="C113">
        <f t="shared" si="15"/>
        <v>241.19349149893958</v>
      </c>
      <c r="D113">
        <f t="shared" si="16"/>
        <v>403.81208429513504</v>
      </c>
      <c r="E113">
        <f t="shared" si="17"/>
        <v>-13.193491498939579</v>
      </c>
      <c r="F113">
        <f t="shared" si="18"/>
        <v>22.959245124250877</v>
      </c>
      <c r="G113">
        <f t="shared" si="18"/>
        <v>5.7137428000785564E-27</v>
      </c>
      <c r="H113">
        <f t="shared" si="18"/>
        <v>1.2772736544531019E-32</v>
      </c>
      <c r="I113">
        <f t="shared" si="18"/>
        <v>0</v>
      </c>
      <c r="J113">
        <f t="shared" si="13"/>
        <v>0</v>
      </c>
      <c r="K113">
        <f t="shared" si="19"/>
        <v>22.959245124250877</v>
      </c>
      <c r="L113">
        <f t="shared" si="14"/>
        <v>-36.152736623190457</v>
      </c>
      <c r="M113">
        <f t="shared" si="20"/>
        <v>1307.0203653457766</v>
      </c>
    </row>
    <row r="114" spans="1:13" x14ac:dyDescent="0.3">
      <c r="A114">
        <v>824.999999999995</v>
      </c>
      <c r="B114">
        <v>266</v>
      </c>
      <c r="C114">
        <f t="shared" si="15"/>
        <v>241.13214200802668</v>
      </c>
      <c r="D114">
        <f t="shared" si="16"/>
        <v>403.76208429513508</v>
      </c>
      <c r="E114">
        <f t="shared" si="17"/>
        <v>24.867857991973324</v>
      </c>
      <c r="F114">
        <f t="shared" si="18"/>
        <v>24.944091009103836</v>
      </c>
      <c r="G114">
        <f t="shared" si="18"/>
        <v>1.0088736584137511E-26</v>
      </c>
      <c r="H114">
        <f t="shared" si="18"/>
        <v>2.2420670613259227E-32</v>
      </c>
      <c r="I114">
        <f t="shared" si="18"/>
        <v>0</v>
      </c>
      <c r="J114">
        <f t="shared" si="13"/>
        <v>0</v>
      </c>
      <c r="K114">
        <f t="shared" si="19"/>
        <v>24.944091009103836</v>
      </c>
      <c r="L114">
        <f t="shared" si="14"/>
        <v>-7.6233017130512337E-2</v>
      </c>
      <c r="M114">
        <f t="shared" si="20"/>
        <v>5.8114729008209871E-3</v>
      </c>
    </row>
    <row r="115" spans="1:13" x14ac:dyDescent="0.3">
      <c r="A115">
        <v>825.04999999999495</v>
      </c>
      <c r="B115">
        <v>256</v>
      </c>
      <c r="C115">
        <f t="shared" si="15"/>
        <v>241.07079251711366</v>
      </c>
      <c r="D115">
        <f t="shared" si="16"/>
        <v>403.71208429513513</v>
      </c>
      <c r="E115">
        <f t="shared" si="17"/>
        <v>14.929207482886341</v>
      </c>
      <c r="F115">
        <f t="shared" si="18"/>
        <v>27.060087301862765</v>
      </c>
      <c r="G115">
        <f t="shared" si="18"/>
        <v>1.7768255324052096E-26</v>
      </c>
      <c r="H115">
        <f t="shared" si="18"/>
        <v>3.9274290117599275E-32</v>
      </c>
      <c r="I115">
        <f t="shared" si="18"/>
        <v>0</v>
      </c>
      <c r="J115">
        <f t="shared" si="13"/>
        <v>0</v>
      </c>
      <c r="K115">
        <f t="shared" si="19"/>
        <v>27.060087301862765</v>
      </c>
      <c r="L115">
        <f t="shared" si="14"/>
        <v>-12.130879818976425</v>
      </c>
      <c r="M115">
        <f t="shared" si="20"/>
        <v>147.15824518244949</v>
      </c>
    </row>
    <row r="116" spans="1:13" x14ac:dyDescent="0.3">
      <c r="A116">
        <v>825.09999999999502</v>
      </c>
      <c r="B116">
        <v>256</v>
      </c>
      <c r="C116">
        <f t="shared" si="15"/>
        <v>241.00944302620064</v>
      </c>
      <c r="D116">
        <f t="shared" si="16"/>
        <v>403.66208429513506</v>
      </c>
      <c r="E116">
        <f t="shared" si="17"/>
        <v>14.990556973799357</v>
      </c>
      <c r="F116">
        <f t="shared" si="18"/>
        <v>29.311776318925084</v>
      </c>
      <c r="G116">
        <f t="shared" si="18"/>
        <v>3.1213660141846409E-26</v>
      </c>
      <c r="H116">
        <f t="shared" si="18"/>
        <v>6.8653580319091139E-32</v>
      </c>
      <c r="I116">
        <f t="shared" si="18"/>
        <v>0</v>
      </c>
      <c r="J116">
        <f t="shared" si="13"/>
        <v>0</v>
      </c>
      <c r="K116">
        <f t="shared" si="19"/>
        <v>29.311776318925084</v>
      </c>
      <c r="L116">
        <f t="shared" si="14"/>
        <v>-14.321219345125726</v>
      </c>
      <c r="M116">
        <f t="shared" si="20"/>
        <v>205.09732353120333</v>
      </c>
    </row>
    <row r="117" spans="1:13" x14ac:dyDescent="0.3">
      <c r="A117">
        <v>825.14999999999498</v>
      </c>
      <c r="B117">
        <v>260</v>
      </c>
      <c r="C117">
        <f t="shared" si="15"/>
        <v>240.94809353528763</v>
      </c>
      <c r="D117">
        <f t="shared" si="16"/>
        <v>403.61208429513511</v>
      </c>
      <c r="E117">
        <f t="shared" si="17"/>
        <v>19.051906464712374</v>
      </c>
      <c r="F117">
        <f t="shared" si="18"/>
        <v>31.703449316155268</v>
      </c>
      <c r="G117">
        <f t="shared" si="18"/>
        <v>5.4693600775276404E-26</v>
      </c>
      <c r="H117">
        <f t="shared" si="18"/>
        <v>1.1976037278575346E-31</v>
      </c>
      <c r="I117">
        <f t="shared" si="18"/>
        <v>0</v>
      </c>
      <c r="J117">
        <f t="shared" si="13"/>
        <v>0</v>
      </c>
      <c r="K117">
        <f t="shared" si="19"/>
        <v>31.703449316155268</v>
      </c>
      <c r="L117">
        <f t="shared" si="14"/>
        <v>-12.651542851442894</v>
      </c>
      <c r="M117">
        <f t="shared" si="20"/>
        <v>160.06153652189579</v>
      </c>
    </row>
    <row r="118" spans="1:13" x14ac:dyDescent="0.3">
      <c r="A118">
        <v>825.19999999999504</v>
      </c>
      <c r="B118">
        <v>254</v>
      </c>
      <c r="C118">
        <f t="shared" si="15"/>
        <v>240.8867440443745</v>
      </c>
      <c r="D118">
        <f t="shared" si="16"/>
        <v>403.56208429513504</v>
      </c>
      <c r="E118">
        <f t="shared" si="17"/>
        <v>13.113255955625505</v>
      </c>
      <c r="F118">
        <f t="shared" si="18"/>
        <v>34.239098953015443</v>
      </c>
      <c r="G118">
        <f t="shared" si="18"/>
        <v>9.5591712693138691E-26</v>
      </c>
      <c r="H118">
        <f t="shared" si="18"/>
        <v>2.0847701924419303E-31</v>
      </c>
      <c r="I118">
        <f t="shared" si="18"/>
        <v>0</v>
      </c>
      <c r="J118">
        <f t="shared" si="13"/>
        <v>0</v>
      </c>
      <c r="K118">
        <f t="shared" si="19"/>
        <v>34.239098953015443</v>
      </c>
      <c r="L118">
        <f t="shared" si="14"/>
        <v>-21.125842997389938</v>
      </c>
      <c r="M118">
        <f t="shared" si="20"/>
        <v>446.30124235036948</v>
      </c>
    </row>
    <row r="119" spans="1:13" x14ac:dyDescent="0.3">
      <c r="A119">
        <v>825.249999999995</v>
      </c>
      <c r="B119">
        <v>290</v>
      </c>
      <c r="C119">
        <f t="shared" si="15"/>
        <v>240.82539455346159</v>
      </c>
      <c r="D119">
        <f t="shared" si="16"/>
        <v>403.51208429513508</v>
      </c>
      <c r="E119">
        <f t="shared" si="17"/>
        <v>49.174605446538408</v>
      </c>
      <c r="F119">
        <f t="shared" si="18"/>
        <v>36.922370159095195</v>
      </c>
      <c r="G119">
        <f t="shared" si="18"/>
        <v>1.6664637731521558E-25</v>
      </c>
      <c r="H119">
        <f t="shared" si="18"/>
        <v>3.6215821435548625E-31</v>
      </c>
      <c r="I119">
        <f t="shared" si="18"/>
        <v>0</v>
      </c>
      <c r="J119">
        <f t="shared" si="13"/>
        <v>0</v>
      </c>
      <c r="K119">
        <f t="shared" si="19"/>
        <v>36.922370159095195</v>
      </c>
      <c r="L119">
        <f t="shared" si="14"/>
        <v>12.252235287443213</v>
      </c>
      <c r="M119">
        <f t="shared" si="20"/>
        <v>150.11726953886867</v>
      </c>
    </row>
    <row r="120" spans="1:13" x14ac:dyDescent="0.3">
      <c r="A120">
        <v>825.29999999999495</v>
      </c>
      <c r="B120">
        <v>244</v>
      </c>
      <c r="C120">
        <f t="shared" si="15"/>
        <v>240.76404506254858</v>
      </c>
      <c r="D120">
        <f t="shared" si="16"/>
        <v>403.46208429513513</v>
      </c>
      <c r="E120">
        <f t="shared" si="17"/>
        <v>3.2359549374514245</v>
      </c>
      <c r="F120">
        <f t="shared" si="18"/>
        <v>39.756509730178664</v>
      </c>
      <c r="G120">
        <f t="shared" si="18"/>
        <v>2.8977667110598113E-25</v>
      </c>
      <c r="H120">
        <f t="shared" si="18"/>
        <v>6.2781775384679636E-31</v>
      </c>
      <c r="I120">
        <f t="shared" si="18"/>
        <v>0</v>
      </c>
      <c r="J120">
        <f t="shared" si="13"/>
        <v>0</v>
      </c>
      <c r="K120">
        <f t="shared" si="19"/>
        <v>39.756509730178664</v>
      </c>
      <c r="L120">
        <f t="shared" si="14"/>
        <v>-36.520554792727239</v>
      </c>
      <c r="M120">
        <f t="shared" si="20"/>
        <v>1333.7509223685925</v>
      </c>
    </row>
    <row r="121" spans="1:13" x14ac:dyDescent="0.3">
      <c r="A121">
        <v>825.34999999999502</v>
      </c>
      <c r="B121">
        <v>277</v>
      </c>
      <c r="C121">
        <f t="shared" si="15"/>
        <v>240.70269557163545</v>
      </c>
      <c r="D121">
        <f t="shared" si="16"/>
        <v>403.41208429513506</v>
      </c>
      <c r="E121">
        <f t="shared" si="17"/>
        <v>36.297304428364555</v>
      </c>
      <c r="F121">
        <f t="shared" si="18"/>
        <v>42.744315020861187</v>
      </c>
      <c r="G121">
        <f t="shared" si="18"/>
        <v>5.0260044489027867E-25</v>
      </c>
      <c r="H121">
        <f t="shared" si="18"/>
        <v>1.0860853280984536E-30</v>
      </c>
      <c r="I121">
        <f t="shared" si="18"/>
        <v>0</v>
      </c>
      <c r="J121">
        <f t="shared" si="13"/>
        <v>0</v>
      </c>
      <c r="K121">
        <f t="shared" si="19"/>
        <v>42.744315020861187</v>
      </c>
      <c r="L121">
        <f t="shared" si="14"/>
        <v>-6.4470105924966319</v>
      </c>
      <c r="M121">
        <f t="shared" si="20"/>
        <v>41.563945579763775</v>
      </c>
    </row>
    <row r="122" spans="1:13" x14ac:dyDescent="0.3">
      <c r="A122">
        <v>825.39999999999498</v>
      </c>
      <c r="B122">
        <v>282</v>
      </c>
      <c r="C122">
        <f t="shared" si="15"/>
        <v>240.64134608072254</v>
      </c>
      <c r="D122">
        <f t="shared" si="16"/>
        <v>403.36208429513511</v>
      </c>
      <c r="E122">
        <f t="shared" si="17"/>
        <v>41.358653919277458</v>
      </c>
      <c r="F122">
        <f t="shared" si="18"/>
        <v>45.888082139752747</v>
      </c>
      <c r="G122">
        <f t="shared" si="18"/>
        <v>8.6950928917682995E-25</v>
      </c>
      <c r="H122">
        <f t="shared" si="18"/>
        <v>1.8749487549941415E-30</v>
      </c>
      <c r="I122">
        <f t="shared" si="18"/>
        <v>0</v>
      </c>
      <c r="J122">
        <f t="shared" si="13"/>
        <v>0</v>
      </c>
      <c r="K122">
        <f t="shared" si="19"/>
        <v>45.888082139752747</v>
      </c>
      <c r="L122">
        <f t="shared" si="14"/>
        <v>-4.5294282204752889</v>
      </c>
      <c r="M122">
        <f t="shared" si="20"/>
        <v>20.515720004437942</v>
      </c>
    </row>
    <row r="123" spans="1:13" x14ac:dyDescent="0.3">
      <c r="A123">
        <v>825.44999999999504</v>
      </c>
      <c r="B123">
        <v>280</v>
      </c>
      <c r="C123">
        <f t="shared" si="15"/>
        <v>240.57999658980941</v>
      </c>
      <c r="D123">
        <f t="shared" si="16"/>
        <v>403.31208429513504</v>
      </c>
      <c r="E123">
        <f t="shared" si="17"/>
        <v>39.420003410190589</v>
      </c>
      <c r="F123">
        <f t="shared" si="18"/>
        <v>49.189554090182412</v>
      </c>
      <c r="G123">
        <f t="shared" si="18"/>
        <v>1.5004360533603629E-24</v>
      </c>
      <c r="H123">
        <f t="shared" si="18"/>
        <v>3.2300553114429261E-30</v>
      </c>
      <c r="I123">
        <f t="shared" si="18"/>
        <v>0</v>
      </c>
      <c r="J123">
        <f t="shared" si="13"/>
        <v>0</v>
      </c>
      <c r="K123">
        <f t="shared" si="19"/>
        <v>49.189554090182412</v>
      </c>
      <c r="L123">
        <f t="shared" si="14"/>
        <v>-9.7695506799918235</v>
      </c>
      <c r="M123">
        <f t="shared" si="20"/>
        <v>95.444120488928704</v>
      </c>
    </row>
    <row r="124" spans="1:13" x14ac:dyDescent="0.3">
      <c r="A124">
        <v>825.499999999995</v>
      </c>
      <c r="B124">
        <v>288</v>
      </c>
      <c r="C124">
        <f t="shared" si="15"/>
        <v>240.51864709889651</v>
      </c>
      <c r="D124">
        <f t="shared" si="16"/>
        <v>403.26208429513508</v>
      </c>
      <c r="E124">
        <f t="shared" si="17"/>
        <v>47.481352901103492</v>
      </c>
      <c r="F124">
        <f t="shared" si="18"/>
        <v>52.649869333262437</v>
      </c>
      <c r="G124">
        <f t="shared" si="18"/>
        <v>2.5825733421545116E-24</v>
      </c>
      <c r="H124">
        <f t="shared" si="18"/>
        <v>5.552973712938237E-30</v>
      </c>
      <c r="I124">
        <f t="shared" si="18"/>
        <v>0</v>
      </c>
      <c r="J124">
        <f t="shared" si="13"/>
        <v>0</v>
      </c>
      <c r="K124">
        <f t="shared" si="19"/>
        <v>52.649869333262437</v>
      </c>
      <c r="L124">
        <f t="shared" si="14"/>
        <v>-5.1685164321589454</v>
      </c>
      <c r="M124">
        <f t="shared" si="20"/>
        <v>26.713562109497033</v>
      </c>
    </row>
    <row r="125" spans="1:13" x14ac:dyDescent="0.3">
      <c r="A125">
        <v>825.54999999999495</v>
      </c>
      <c r="B125">
        <v>296</v>
      </c>
      <c r="C125">
        <f t="shared" si="15"/>
        <v>240.45729760798349</v>
      </c>
      <c r="D125">
        <f t="shared" si="16"/>
        <v>403.21208429513513</v>
      </c>
      <c r="E125">
        <f t="shared" si="17"/>
        <v>55.542702392016508</v>
      </c>
      <c r="F125">
        <f t="shared" si="18"/>
        <v>56.269511281426411</v>
      </c>
      <c r="G125">
        <f t="shared" si="18"/>
        <v>4.4338372151153463E-24</v>
      </c>
      <c r="H125">
        <f t="shared" si="18"/>
        <v>9.5265659286477912E-30</v>
      </c>
      <c r="I125">
        <f t="shared" si="18"/>
        <v>0</v>
      </c>
      <c r="J125">
        <f t="shared" si="13"/>
        <v>0</v>
      </c>
      <c r="K125">
        <f t="shared" si="19"/>
        <v>56.269511281426411</v>
      </c>
      <c r="L125">
        <f t="shared" si="14"/>
        <v>-0.72680888940990229</v>
      </c>
      <c r="M125">
        <f t="shared" si="20"/>
        <v>0.52825116172525555</v>
      </c>
    </row>
    <row r="126" spans="1:13" x14ac:dyDescent="0.3">
      <c r="A126">
        <v>825.59999999999502</v>
      </c>
      <c r="B126">
        <v>292</v>
      </c>
      <c r="C126">
        <f t="shared" si="15"/>
        <v>240.39594811707036</v>
      </c>
      <c r="D126">
        <f t="shared" si="16"/>
        <v>403.16208429513506</v>
      </c>
      <c r="E126">
        <f t="shared" si="17"/>
        <v>51.604051882929639</v>
      </c>
      <c r="F126">
        <f t="shared" si="18"/>
        <v>60.048259257018636</v>
      </c>
      <c r="G126">
        <f t="shared" si="18"/>
        <v>7.59274356569424E-24</v>
      </c>
      <c r="H126">
        <f t="shared" si="18"/>
        <v>1.6309559765072613E-29</v>
      </c>
      <c r="I126">
        <f t="shared" si="18"/>
        <v>0</v>
      </c>
      <c r="J126">
        <f t="shared" si="13"/>
        <v>0</v>
      </c>
      <c r="K126">
        <f t="shared" si="19"/>
        <v>60.048259257018636</v>
      </c>
      <c r="L126">
        <f t="shared" si="14"/>
        <v>-8.4442073740889967</v>
      </c>
      <c r="M126">
        <f t="shared" si="20"/>
        <v>71.304638176618994</v>
      </c>
    </row>
    <row r="127" spans="1:13" x14ac:dyDescent="0.3">
      <c r="A127">
        <v>825.64999999999498</v>
      </c>
      <c r="B127">
        <v>318</v>
      </c>
      <c r="C127">
        <f t="shared" si="15"/>
        <v>240.33459862615746</v>
      </c>
      <c r="D127">
        <f t="shared" si="16"/>
        <v>403.11208429513511</v>
      </c>
      <c r="E127">
        <f t="shared" si="17"/>
        <v>77.665401373842542</v>
      </c>
      <c r="F127">
        <f t="shared" si="18"/>
        <v>63.985141472946893</v>
      </c>
      <c r="G127">
        <f t="shared" si="18"/>
        <v>1.2969093708924343E-23</v>
      </c>
      <c r="H127">
        <f t="shared" si="18"/>
        <v>2.78639832986034E-29</v>
      </c>
      <c r="I127">
        <f t="shared" si="18"/>
        <v>0</v>
      </c>
      <c r="J127">
        <f t="shared" si="13"/>
        <v>0</v>
      </c>
      <c r="K127">
        <f t="shared" si="19"/>
        <v>63.985141472946893</v>
      </c>
      <c r="L127">
        <f t="shared" si="14"/>
        <v>13.680259900895649</v>
      </c>
      <c r="M127">
        <f t="shared" si="20"/>
        <v>187.14951095605343</v>
      </c>
    </row>
    <row r="128" spans="1:13" x14ac:dyDescent="0.3">
      <c r="A128">
        <v>825.69999999999504</v>
      </c>
      <c r="B128">
        <v>297</v>
      </c>
      <c r="C128">
        <f t="shared" si="15"/>
        <v>240.27324913524433</v>
      </c>
      <c r="D128">
        <f t="shared" si="16"/>
        <v>403.06208429513504</v>
      </c>
      <c r="E128">
        <f t="shared" si="17"/>
        <v>56.726750864755672</v>
      </c>
      <c r="F128">
        <f t="shared" si="18"/>
        <v>68.07839060931525</v>
      </c>
      <c r="G128">
        <f t="shared" si="18"/>
        <v>2.2095937450631827E-23</v>
      </c>
      <c r="H128">
        <f t="shared" si="18"/>
        <v>4.7504993737525489E-29</v>
      </c>
      <c r="I128">
        <f t="shared" si="18"/>
        <v>0</v>
      </c>
      <c r="J128">
        <f t="shared" si="13"/>
        <v>0</v>
      </c>
      <c r="K128">
        <f t="shared" si="19"/>
        <v>68.07839060931525</v>
      </c>
      <c r="L128">
        <f t="shared" si="14"/>
        <v>-11.351639744559577</v>
      </c>
      <c r="M128">
        <f t="shared" si="20"/>
        <v>128.85972489026463</v>
      </c>
    </row>
    <row r="129" spans="1:13" x14ac:dyDescent="0.3">
      <c r="A129">
        <v>825.749999999995</v>
      </c>
      <c r="B129">
        <v>310</v>
      </c>
      <c r="C129">
        <f t="shared" si="15"/>
        <v>240.21189964433131</v>
      </c>
      <c r="D129">
        <f t="shared" si="16"/>
        <v>403.01208429513508</v>
      </c>
      <c r="E129">
        <f t="shared" si="17"/>
        <v>69.788100355668689</v>
      </c>
      <c r="F129">
        <f t="shared" si="18"/>
        <v>72.325402570599266</v>
      </c>
      <c r="G129">
        <f t="shared" si="18"/>
        <v>3.754975805724769E-23</v>
      </c>
      <c r="H129">
        <f t="shared" si="18"/>
        <v>8.0822155851278367E-29</v>
      </c>
      <c r="I129">
        <f t="shared" si="18"/>
        <v>0</v>
      </c>
      <c r="J129">
        <f t="shared" si="13"/>
        <v>0</v>
      </c>
      <c r="K129">
        <f t="shared" si="19"/>
        <v>72.325402570599266</v>
      </c>
      <c r="L129">
        <f t="shared" si="14"/>
        <v>-2.5373022149305768</v>
      </c>
      <c r="M129">
        <f t="shared" si="20"/>
        <v>6.4379025298916108</v>
      </c>
    </row>
    <row r="130" spans="1:13" x14ac:dyDescent="0.3">
      <c r="A130">
        <v>825.79999999999495</v>
      </c>
      <c r="B130">
        <v>305</v>
      </c>
      <c r="C130">
        <f t="shared" si="15"/>
        <v>240.15055015341841</v>
      </c>
      <c r="D130">
        <f t="shared" si="16"/>
        <v>402.96208429513513</v>
      </c>
      <c r="E130">
        <f t="shared" si="17"/>
        <v>64.849449846581592</v>
      </c>
      <c r="F130">
        <f t="shared" si="18"/>
        <v>76.722699012910041</v>
      </c>
      <c r="G130">
        <f t="shared" si="18"/>
        <v>6.3649319092998448E-23</v>
      </c>
      <c r="H130">
        <f t="shared" si="18"/>
        <v>1.3721977330972967E-28</v>
      </c>
      <c r="I130">
        <f t="shared" si="18"/>
        <v>0</v>
      </c>
      <c r="J130">
        <f t="shared" si="13"/>
        <v>0</v>
      </c>
      <c r="K130">
        <f t="shared" si="19"/>
        <v>76.722699012910041</v>
      </c>
      <c r="L130">
        <f t="shared" si="14"/>
        <v>-11.873249166328449</v>
      </c>
      <c r="M130">
        <f t="shared" si="20"/>
        <v>140.97404576571921</v>
      </c>
    </row>
    <row r="131" spans="1:13" x14ac:dyDescent="0.3">
      <c r="A131">
        <v>825.84999999999502</v>
      </c>
      <c r="B131">
        <v>314</v>
      </c>
      <c r="C131">
        <f t="shared" si="15"/>
        <v>240.08920066250528</v>
      </c>
      <c r="D131">
        <f t="shared" si="16"/>
        <v>402.91208429513506</v>
      </c>
      <c r="E131">
        <f t="shared" si="17"/>
        <v>73.910799337494723</v>
      </c>
      <c r="F131">
        <f t="shared" si="18"/>
        <v>81.265894227932819</v>
      </c>
      <c r="G131">
        <f t="shared" si="18"/>
        <v>1.0761487081265882E-22</v>
      </c>
      <c r="H131">
        <f t="shared" si="18"/>
        <v>2.324866747532306E-28</v>
      </c>
      <c r="I131">
        <f t="shared" si="18"/>
        <v>0</v>
      </c>
      <c r="J131">
        <f t="shared" si="13"/>
        <v>0</v>
      </c>
      <c r="K131">
        <f t="shared" si="19"/>
        <v>81.265894227932819</v>
      </c>
      <c r="L131">
        <f t="shared" si="14"/>
        <v>-7.3550948904380959</v>
      </c>
      <c r="M131">
        <f t="shared" si="20"/>
        <v>54.097420847348587</v>
      </c>
    </row>
    <row r="132" spans="1:13" x14ac:dyDescent="0.3">
      <c r="A132">
        <v>825.89999999999498</v>
      </c>
      <c r="B132">
        <v>325</v>
      </c>
      <c r="C132">
        <f t="shared" si="15"/>
        <v>240.02785117159237</v>
      </c>
      <c r="D132">
        <f t="shared" si="16"/>
        <v>402.86208429513511</v>
      </c>
      <c r="E132">
        <f t="shared" si="17"/>
        <v>84.972148828407626</v>
      </c>
      <c r="F132">
        <f t="shared" si="18"/>
        <v>85.949666960599686</v>
      </c>
      <c r="G132">
        <f t="shared" si="18"/>
        <v>1.8148583043484729E-22</v>
      </c>
      <c r="H132">
        <f t="shared" si="18"/>
        <v>3.930741967227836E-28</v>
      </c>
      <c r="I132">
        <f t="shared" si="18"/>
        <v>0</v>
      </c>
      <c r="J132">
        <f t="shared" si="13"/>
        <v>0</v>
      </c>
      <c r="K132">
        <f t="shared" si="19"/>
        <v>85.949666960599686</v>
      </c>
      <c r="L132">
        <f t="shared" si="14"/>
        <v>-0.97751813219205985</v>
      </c>
      <c r="M132">
        <f t="shared" si="20"/>
        <v>0.95554169876425343</v>
      </c>
    </row>
    <row r="133" spans="1:13" x14ac:dyDescent="0.3">
      <c r="A133">
        <v>825.94999999999504</v>
      </c>
      <c r="B133">
        <v>346</v>
      </c>
      <c r="C133">
        <f t="shared" si="15"/>
        <v>239.96650168067924</v>
      </c>
      <c r="D133">
        <f t="shared" si="16"/>
        <v>402.81208429513504</v>
      </c>
      <c r="E133">
        <f t="shared" si="17"/>
        <v>106.03349831932076</v>
      </c>
      <c r="F133">
        <f t="shared" si="18"/>
        <v>90.767737720038127</v>
      </c>
      <c r="G133">
        <f t="shared" si="18"/>
        <v>3.0528471814698707E-22</v>
      </c>
      <c r="H133">
        <f t="shared" si="18"/>
        <v>6.6320242683942106E-28</v>
      </c>
      <c r="I133">
        <f t="shared" si="18"/>
        <v>0</v>
      </c>
      <c r="J133">
        <f t="shared" si="13"/>
        <v>0</v>
      </c>
      <c r="K133">
        <f t="shared" si="19"/>
        <v>90.767737720038127</v>
      </c>
      <c r="L133">
        <f t="shared" si="14"/>
        <v>15.265760599282629</v>
      </c>
      <c r="M133">
        <f t="shared" si="20"/>
        <v>233.04344667460992</v>
      </c>
    </row>
    <row r="134" spans="1:13" x14ac:dyDescent="0.3">
      <c r="A134">
        <v>825.999999999995</v>
      </c>
      <c r="B134">
        <v>339</v>
      </c>
      <c r="C134">
        <f t="shared" si="15"/>
        <v>239.90515218976623</v>
      </c>
      <c r="D134">
        <f t="shared" si="16"/>
        <v>402.76208429513508</v>
      </c>
      <c r="E134">
        <f t="shared" si="17"/>
        <v>99.094847810233773</v>
      </c>
      <c r="F134">
        <f t="shared" si="18"/>
        <v>95.712852117484459</v>
      </c>
      <c r="G134">
        <f t="shared" si="18"/>
        <v>5.1222328235743753E-22</v>
      </c>
      <c r="H134">
        <f t="shared" si="18"/>
        <v>1.1166389673142488E-27</v>
      </c>
      <c r="I134">
        <f t="shared" si="18"/>
        <v>0</v>
      </c>
      <c r="J134">
        <f t="shared" si="13"/>
        <v>0</v>
      </c>
      <c r="K134">
        <f t="shared" si="19"/>
        <v>95.712852117484459</v>
      </c>
      <c r="L134">
        <f t="shared" si="14"/>
        <v>3.3819956927493138</v>
      </c>
      <c r="M134">
        <f t="shared" si="20"/>
        <v>11.437894865774911</v>
      </c>
    </row>
    <row r="135" spans="1:13" x14ac:dyDescent="0.3">
      <c r="A135">
        <v>826.04999999999404</v>
      </c>
      <c r="B135">
        <v>350</v>
      </c>
      <c r="C135">
        <f t="shared" si="15"/>
        <v>239.84380269885446</v>
      </c>
      <c r="D135">
        <f t="shared" si="16"/>
        <v>402.71208429513604</v>
      </c>
      <c r="E135">
        <f t="shared" si="17"/>
        <v>110.15619730114554</v>
      </c>
      <c r="F135">
        <f t="shared" si="18"/>
        <v>100.77677073180281</v>
      </c>
      <c r="G135">
        <f t="shared" si="18"/>
        <v>8.5724600968964075E-22</v>
      </c>
      <c r="H135">
        <f t="shared" si="18"/>
        <v>1.8761802214584377E-27</v>
      </c>
      <c r="I135">
        <f t="shared" si="18"/>
        <v>0</v>
      </c>
      <c r="J135">
        <f t="shared" si="13"/>
        <v>0</v>
      </c>
      <c r="K135">
        <f t="shared" si="19"/>
        <v>100.77677073180281</v>
      </c>
      <c r="L135">
        <f t="shared" si="14"/>
        <v>9.3794265693427263</v>
      </c>
      <c r="M135">
        <f t="shared" si="20"/>
        <v>87.973642769692262</v>
      </c>
    </row>
    <row r="136" spans="1:13" x14ac:dyDescent="0.3">
      <c r="A136">
        <v>826.099999999994</v>
      </c>
      <c r="B136">
        <v>346</v>
      </c>
      <c r="C136">
        <f t="shared" si="15"/>
        <v>239.78245320794144</v>
      </c>
      <c r="D136">
        <f t="shared" si="16"/>
        <v>402.66208429513608</v>
      </c>
      <c r="E136">
        <f t="shared" si="17"/>
        <v>106.21754679205856</v>
      </c>
      <c r="F136">
        <f t="shared" si="18"/>
        <v>105.95026596169573</v>
      </c>
      <c r="G136">
        <f t="shared" si="18"/>
        <v>1.431012862476524E-21</v>
      </c>
      <c r="H136">
        <f t="shared" si="18"/>
        <v>3.1458023229772674E-27</v>
      </c>
      <c r="I136">
        <f t="shared" si="18"/>
        <v>0</v>
      </c>
      <c r="J136">
        <f t="shared" si="13"/>
        <v>0</v>
      </c>
      <c r="K136">
        <f t="shared" si="19"/>
        <v>105.95026596169573</v>
      </c>
      <c r="L136">
        <f t="shared" si="14"/>
        <v>0.26728083036282158</v>
      </c>
      <c r="M136">
        <f t="shared" si="20"/>
        <v>7.143904227943941E-2</v>
      </c>
    </row>
    <row r="137" spans="1:13" x14ac:dyDescent="0.3">
      <c r="A137">
        <v>826.14999999999395</v>
      </c>
      <c r="B137">
        <v>351</v>
      </c>
      <c r="C137">
        <f t="shared" si="15"/>
        <v>239.72110371702854</v>
      </c>
      <c r="D137">
        <f t="shared" si="16"/>
        <v>402.61208429513613</v>
      </c>
      <c r="E137">
        <f t="shared" si="17"/>
        <v>111.27889628297146</v>
      </c>
      <c r="F137">
        <f t="shared" si="18"/>
        <v>111.22312627264643</v>
      </c>
      <c r="G137">
        <f t="shared" si="18"/>
        <v>2.3827227432957964E-21</v>
      </c>
      <c r="H137">
        <f t="shared" si="18"/>
        <v>5.2636063922088701E-27</v>
      </c>
      <c r="I137">
        <f t="shared" si="18"/>
        <v>0</v>
      </c>
      <c r="J137">
        <f t="shared" si="13"/>
        <v>0</v>
      </c>
      <c r="K137">
        <f t="shared" si="19"/>
        <v>111.22312627264643</v>
      </c>
      <c r="L137">
        <f t="shared" si="14"/>
        <v>5.5770010325034036E-2</v>
      </c>
      <c r="M137">
        <f t="shared" si="20"/>
        <v>3.110294051654403E-3</v>
      </c>
    </row>
    <row r="138" spans="1:13" x14ac:dyDescent="0.3">
      <c r="A138">
        <v>826.19999999999402</v>
      </c>
      <c r="B138">
        <v>326</v>
      </c>
      <c r="C138">
        <f t="shared" si="15"/>
        <v>239.65975422611541</v>
      </c>
      <c r="D138">
        <f t="shared" si="16"/>
        <v>402.56208429513606</v>
      </c>
      <c r="E138">
        <f t="shared" si="17"/>
        <v>86.34024577388459</v>
      </c>
      <c r="F138">
        <f t="shared" si="18"/>
        <v>116.58416819237215</v>
      </c>
      <c r="G138">
        <f t="shared" si="18"/>
        <v>3.9572673399116087E-21</v>
      </c>
      <c r="H138">
        <f t="shared" si="18"/>
        <v>8.788818259517672E-27</v>
      </c>
      <c r="I138">
        <f t="shared" si="18"/>
        <v>0</v>
      </c>
      <c r="J138">
        <f t="shared" si="13"/>
        <v>0</v>
      </c>
      <c r="K138">
        <f t="shared" si="19"/>
        <v>116.58416819237215</v>
      </c>
      <c r="L138">
        <f t="shared" si="14"/>
        <v>-30.243922418487557</v>
      </c>
      <c r="M138">
        <f t="shared" si="20"/>
        <v>914.69484325549422</v>
      </c>
    </row>
    <row r="139" spans="1:13" x14ac:dyDescent="0.3">
      <c r="A139">
        <v>826.24999999999397</v>
      </c>
      <c r="B139">
        <v>380</v>
      </c>
      <c r="C139">
        <f t="shared" si="15"/>
        <v>239.59840473520239</v>
      </c>
      <c r="D139">
        <f t="shared" si="16"/>
        <v>402.51208429513611</v>
      </c>
      <c r="E139">
        <f t="shared" si="17"/>
        <v>140.40159526479761</v>
      </c>
      <c r="F139">
        <f t="shared" si="18"/>
        <v>122.02125634074196</v>
      </c>
      <c r="G139">
        <f t="shared" si="18"/>
        <v>6.5555506768482214E-21</v>
      </c>
      <c r="H139">
        <f t="shared" si="18"/>
        <v>1.4644436448218484E-26</v>
      </c>
      <c r="I139">
        <f t="shared" si="18"/>
        <v>0</v>
      </c>
      <c r="J139">
        <f t="shared" si="13"/>
        <v>0</v>
      </c>
      <c r="K139">
        <f t="shared" si="19"/>
        <v>122.02125634074196</v>
      </c>
      <c r="L139">
        <f t="shared" si="14"/>
        <v>18.38033892405565</v>
      </c>
      <c r="M139">
        <f t="shared" si="20"/>
        <v>337.83685896315518</v>
      </c>
    </row>
    <row r="140" spans="1:13" x14ac:dyDescent="0.3">
      <c r="A140">
        <v>826.29999999999404</v>
      </c>
      <c r="B140">
        <v>365</v>
      </c>
      <c r="C140">
        <f t="shared" si="15"/>
        <v>239.53705524428938</v>
      </c>
      <c r="D140">
        <f t="shared" si="16"/>
        <v>402.46208429513604</v>
      </c>
      <c r="E140">
        <f t="shared" si="17"/>
        <v>125.46294475571062</v>
      </c>
      <c r="F140">
        <f t="shared" si="18"/>
        <v>127.52133171087223</v>
      </c>
      <c r="G140">
        <f t="shared" si="18"/>
        <v>1.0832155227511703E-20</v>
      </c>
      <c r="H140">
        <f t="shared" si="18"/>
        <v>2.4350615593475176E-26</v>
      </c>
      <c r="I140">
        <f t="shared" si="18"/>
        <v>0</v>
      </c>
      <c r="J140">
        <f t="shared" si="13"/>
        <v>0</v>
      </c>
      <c r="K140">
        <f t="shared" si="19"/>
        <v>127.52133171087223</v>
      </c>
      <c r="L140">
        <f t="shared" si="14"/>
        <v>-2.058386955161609</v>
      </c>
      <c r="M140">
        <f t="shared" si="20"/>
        <v>4.2369568571794796</v>
      </c>
    </row>
    <row r="141" spans="1:13" x14ac:dyDescent="0.3">
      <c r="A141">
        <v>826.349999999994</v>
      </c>
      <c r="B141">
        <v>396</v>
      </c>
      <c r="C141">
        <f t="shared" si="15"/>
        <v>239.47570575337636</v>
      </c>
      <c r="D141">
        <f t="shared" si="16"/>
        <v>402.41208429513608</v>
      </c>
      <c r="E141">
        <f t="shared" si="17"/>
        <v>156.52429424662364</v>
      </c>
      <c r="F141">
        <f t="shared" si="18"/>
        <v>133.07044833934793</v>
      </c>
      <c r="G141">
        <f t="shared" si="18"/>
        <v>1.7853052354780099E-20</v>
      </c>
      <c r="H141">
        <f t="shared" si="18"/>
        <v>4.0405671381076201E-26</v>
      </c>
      <c r="I141">
        <f t="shared" si="18"/>
        <v>0</v>
      </c>
      <c r="J141">
        <f t="shared" si="13"/>
        <v>0</v>
      </c>
      <c r="K141">
        <f t="shared" si="19"/>
        <v>133.07044833934793</v>
      </c>
      <c r="L141">
        <f t="shared" si="14"/>
        <v>23.453845907275706</v>
      </c>
      <c r="M141">
        <f t="shared" si="20"/>
        <v>550.08288784223339</v>
      </c>
    </row>
    <row r="142" spans="1:13" x14ac:dyDescent="0.3">
      <c r="A142">
        <v>826.39999999999395</v>
      </c>
      <c r="B142">
        <v>380</v>
      </c>
      <c r="C142">
        <f t="shared" si="15"/>
        <v>239.41435626246334</v>
      </c>
      <c r="D142">
        <f t="shared" si="16"/>
        <v>402.36208429513613</v>
      </c>
      <c r="E142">
        <f t="shared" si="17"/>
        <v>140.58564373753666</v>
      </c>
      <c r="F142">
        <f t="shared" si="18"/>
        <v>138.65381842125842</v>
      </c>
      <c r="G142">
        <f t="shared" si="18"/>
        <v>2.9349586700237612E-20</v>
      </c>
      <c r="H142">
        <f t="shared" si="18"/>
        <v>6.6906731034656131E-26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138.65381842125842</v>
      </c>
      <c r="L142">
        <f t="shared" ref="L142:L205" si="22">E142-K142</f>
        <v>1.9318253162782355</v>
      </c>
      <c r="M142">
        <f t="shared" si="20"/>
        <v>3.7319490526135048</v>
      </c>
    </row>
    <row r="143" spans="1:13" x14ac:dyDescent="0.3">
      <c r="A143">
        <v>826.44999999999402</v>
      </c>
      <c r="B143">
        <v>402</v>
      </c>
      <c r="C143">
        <f t="shared" ref="C143:C206" si="23">$P$14*A143+$Q$14</f>
        <v>239.35300677155033</v>
      </c>
      <c r="D143">
        <f t="shared" ref="D143:D206" si="24">$E$4-A143-$N$7</f>
        <v>402.31208429513606</v>
      </c>
      <c r="E143">
        <f t="shared" ref="E143:E206" si="25">B143-C143</f>
        <v>162.64699322844967</v>
      </c>
      <c r="F143">
        <f t="shared" ref="F143:I206" si="26">F$7*EXP(-(($D143-F$8)^2)/(2*F$9^2))</f>
        <v>144.25586583747531</v>
      </c>
      <c r="G143">
        <f t="shared" si="26"/>
        <v>4.8126403611496369E-20</v>
      </c>
      <c r="H143">
        <f t="shared" si="26"/>
        <v>1.1055856594350291E-25</v>
      </c>
      <c r="I143">
        <f t="shared" si="26"/>
        <v>0</v>
      </c>
      <c r="J143">
        <f t="shared" si="21"/>
        <v>0</v>
      </c>
      <c r="K143">
        <f t="shared" ref="K143:K206" si="27">F143+G143+H143+I143+J143</f>
        <v>144.25586583747531</v>
      </c>
      <c r="L143">
        <f t="shared" si="22"/>
        <v>18.391127390974361</v>
      </c>
      <c r="M143">
        <f t="shared" ref="M143:M206" si="28">(L143)^2</f>
        <v>338.23356671104744</v>
      </c>
    </row>
    <row r="144" spans="1:13" x14ac:dyDescent="0.3">
      <c r="A144">
        <v>826.49999999999397</v>
      </c>
      <c r="B144">
        <v>388</v>
      </c>
      <c r="C144">
        <f t="shared" si="23"/>
        <v>239.29165728063731</v>
      </c>
      <c r="D144">
        <f t="shared" si="24"/>
        <v>402.26208429513611</v>
      </c>
      <c r="E144">
        <f t="shared" si="25"/>
        <v>148.70834271936269</v>
      </c>
      <c r="F144">
        <f t="shared" si="26"/>
        <v>149.86028797090063</v>
      </c>
      <c r="G144">
        <f t="shared" si="26"/>
        <v>7.8714861507308895E-20</v>
      </c>
      <c r="H144">
        <f t="shared" si="26"/>
        <v>1.8230982898468725E-25</v>
      </c>
      <c r="I144">
        <f t="shared" si="26"/>
        <v>0</v>
      </c>
      <c r="J144">
        <f t="shared" si="21"/>
        <v>0</v>
      </c>
      <c r="K144">
        <f t="shared" si="27"/>
        <v>149.86028797090063</v>
      </c>
      <c r="L144">
        <f t="shared" si="22"/>
        <v>-1.1519452515379385</v>
      </c>
      <c r="M144">
        <f t="shared" si="28"/>
        <v>1.3269778625408044</v>
      </c>
    </row>
    <row r="145" spans="1:13" x14ac:dyDescent="0.3">
      <c r="A145">
        <v>826.54999999999404</v>
      </c>
      <c r="B145">
        <v>428</v>
      </c>
      <c r="C145">
        <f t="shared" si="23"/>
        <v>239.23030778972418</v>
      </c>
      <c r="D145">
        <f t="shared" si="24"/>
        <v>402.21208429513604</v>
      </c>
      <c r="E145">
        <f t="shared" si="25"/>
        <v>188.76969221027582</v>
      </c>
      <c r="F145">
        <f t="shared" si="26"/>
        <v>155.45012559482905</v>
      </c>
      <c r="G145">
        <f t="shared" si="26"/>
        <v>1.2841683741102195E-19</v>
      </c>
      <c r="H145">
        <f t="shared" si="26"/>
        <v>3.0000111714878411E-25</v>
      </c>
      <c r="I145">
        <f t="shared" si="26"/>
        <v>0</v>
      </c>
      <c r="J145">
        <f t="shared" si="21"/>
        <v>0</v>
      </c>
      <c r="K145">
        <f t="shared" si="27"/>
        <v>155.45012559482905</v>
      </c>
      <c r="L145">
        <f t="shared" si="22"/>
        <v>33.319566615446774</v>
      </c>
      <c r="M145">
        <f t="shared" si="28"/>
        <v>1110.1935194411951</v>
      </c>
    </row>
    <row r="146" spans="1:13" x14ac:dyDescent="0.3">
      <c r="A146">
        <v>826.599999999994</v>
      </c>
      <c r="B146">
        <v>415</v>
      </c>
      <c r="C146">
        <f t="shared" si="23"/>
        <v>239.16895829881128</v>
      </c>
      <c r="D146">
        <f t="shared" si="24"/>
        <v>402.16208429513608</v>
      </c>
      <c r="E146">
        <f t="shared" si="25"/>
        <v>175.83104170118872</v>
      </c>
      <c r="F146">
        <f t="shared" si="26"/>
        <v>161.00784052124646</v>
      </c>
      <c r="G146">
        <f t="shared" si="26"/>
        <v>2.0896767573039702E-19</v>
      </c>
      <c r="H146">
        <f t="shared" si="26"/>
        <v>4.9264123654971438E-25</v>
      </c>
      <c r="I146">
        <f t="shared" si="26"/>
        <v>0</v>
      </c>
      <c r="J146">
        <f t="shared" si="21"/>
        <v>0</v>
      </c>
      <c r="K146">
        <f t="shared" si="27"/>
        <v>161.00784052124646</v>
      </c>
      <c r="L146">
        <f t="shared" si="22"/>
        <v>14.823201179942259</v>
      </c>
      <c r="M146">
        <f t="shared" si="28"/>
        <v>219.72729322104158</v>
      </c>
    </row>
    <row r="147" spans="1:13" x14ac:dyDescent="0.3">
      <c r="A147">
        <v>826.64999999999395</v>
      </c>
      <c r="B147">
        <v>435</v>
      </c>
      <c r="C147">
        <f t="shared" si="23"/>
        <v>239.10760880789826</v>
      </c>
      <c r="D147">
        <f t="shared" si="24"/>
        <v>402.11208429513613</v>
      </c>
      <c r="E147">
        <f t="shared" si="25"/>
        <v>195.89239119210174</v>
      </c>
      <c r="F147">
        <f t="shared" si="26"/>
        <v>166.51540060267857</v>
      </c>
      <c r="G147">
        <f t="shared" si="26"/>
        <v>3.3917838041286685E-19</v>
      </c>
      <c r="H147">
        <f t="shared" si="26"/>
        <v>8.0729776991252573E-25</v>
      </c>
      <c r="I147">
        <f t="shared" si="26"/>
        <v>0</v>
      </c>
      <c r="J147">
        <f t="shared" si="21"/>
        <v>0</v>
      </c>
      <c r="K147">
        <f t="shared" si="27"/>
        <v>166.51540060267857</v>
      </c>
      <c r="L147">
        <f t="shared" si="22"/>
        <v>29.376990589423173</v>
      </c>
      <c r="M147">
        <f t="shared" si="28"/>
        <v>863.00757609105767</v>
      </c>
    </row>
    <row r="148" spans="1:13" x14ac:dyDescent="0.3">
      <c r="A148">
        <v>826.69999999999402</v>
      </c>
      <c r="B148">
        <v>444</v>
      </c>
      <c r="C148">
        <f t="shared" si="23"/>
        <v>239.04625931698524</v>
      </c>
      <c r="D148">
        <f t="shared" si="24"/>
        <v>402.06208429513606</v>
      </c>
      <c r="E148">
        <f t="shared" si="25"/>
        <v>204.95374068301476</v>
      </c>
      <c r="F148">
        <f t="shared" si="26"/>
        <v>171.95437158685155</v>
      </c>
      <c r="G148">
        <f t="shared" si="26"/>
        <v>5.4912234897228852E-19</v>
      </c>
      <c r="H148">
        <f t="shared" si="26"/>
        <v>1.3201760366706743E-24</v>
      </c>
      <c r="I148">
        <f t="shared" si="26"/>
        <v>0</v>
      </c>
      <c r="J148">
        <f t="shared" si="21"/>
        <v>0</v>
      </c>
      <c r="K148">
        <f t="shared" si="27"/>
        <v>171.95437158685155</v>
      </c>
      <c r="L148">
        <f t="shared" si="22"/>
        <v>32.999369096163207</v>
      </c>
      <c r="M148">
        <f t="shared" si="28"/>
        <v>1088.9583607448112</v>
      </c>
    </row>
    <row r="149" spans="1:13" x14ac:dyDescent="0.3">
      <c r="A149">
        <v>826.74999999999397</v>
      </c>
      <c r="B149">
        <v>429</v>
      </c>
      <c r="C149">
        <f t="shared" si="23"/>
        <v>238.98490982607223</v>
      </c>
      <c r="D149">
        <f t="shared" si="24"/>
        <v>402.01208429513611</v>
      </c>
      <c r="E149">
        <f t="shared" si="25"/>
        <v>190.01509017392777</v>
      </c>
      <c r="F149">
        <f t="shared" si="26"/>
        <v>177.30601523281186</v>
      </c>
      <c r="G149">
        <f t="shared" si="26"/>
        <v>8.8675160833763576E-19</v>
      </c>
      <c r="H149">
        <f t="shared" si="26"/>
        <v>2.1543935457392828E-24</v>
      </c>
      <c r="I149">
        <f t="shared" si="26"/>
        <v>0</v>
      </c>
      <c r="J149">
        <f t="shared" si="21"/>
        <v>0</v>
      </c>
      <c r="K149">
        <f t="shared" si="27"/>
        <v>177.30601523281186</v>
      </c>
      <c r="L149">
        <f t="shared" si="22"/>
        <v>12.709074941115915</v>
      </c>
      <c r="M149">
        <f t="shared" si="28"/>
        <v>161.52058585890049</v>
      </c>
    </row>
    <row r="150" spans="1:13" x14ac:dyDescent="0.3">
      <c r="A150">
        <v>826.79999999999404</v>
      </c>
      <c r="B150">
        <v>425</v>
      </c>
      <c r="C150">
        <f t="shared" si="23"/>
        <v>238.9235603351591</v>
      </c>
      <c r="D150">
        <f t="shared" si="24"/>
        <v>401.96208429513604</v>
      </c>
      <c r="E150">
        <f t="shared" si="25"/>
        <v>186.0764396648409</v>
      </c>
      <c r="F150">
        <f t="shared" si="26"/>
        <v>182.55139301000301</v>
      </c>
      <c r="G150">
        <f t="shared" si="26"/>
        <v>1.428324079281561E-18</v>
      </c>
      <c r="H150">
        <f t="shared" si="26"/>
        <v>3.5084341910615705E-24</v>
      </c>
      <c r="I150">
        <f t="shared" si="26"/>
        <v>0</v>
      </c>
      <c r="J150">
        <f t="shared" si="21"/>
        <v>0</v>
      </c>
      <c r="K150">
        <f t="shared" si="27"/>
        <v>182.55139301000301</v>
      </c>
      <c r="L150">
        <f t="shared" si="22"/>
        <v>3.5250466548378938</v>
      </c>
      <c r="M150">
        <f t="shared" si="28"/>
        <v>12.425953918783826</v>
      </c>
    </row>
    <row r="151" spans="1:13" x14ac:dyDescent="0.3">
      <c r="A151">
        <v>826.849999999994</v>
      </c>
      <c r="B151">
        <v>437</v>
      </c>
      <c r="C151">
        <f t="shared" si="23"/>
        <v>238.86221084424619</v>
      </c>
      <c r="D151">
        <f t="shared" si="24"/>
        <v>401.91208429513608</v>
      </c>
      <c r="E151">
        <f t="shared" si="25"/>
        <v>198.13778915575381</v>
      </c>
      <c r="F151">
        <f t="shared" si="26"/>
        <v>187.67147461948167</v>
      </c>
      <c r="G151">
        <f t="shared" si="26"/>
        <v>2.2947925876128767E-18</v>
      </c>
      <c r="H151">
        <f t="shared" si="26"/>
        <v>5.7015998131708945E-24</v>
      </c>
      <c r="I151">
        <f t="shared" si="26"/>
        <v>0</v>
      </c>
      <c r="J151">
        <f t="shared" si="21"/>
        <v>0</v>
      </c>
      <c r="K151">
        <f t="shared" si="27"/>
        <v>187.67147461948167</v>
      </c>
      <c r="L151">
        <f t="shared" si="22"/>
        <v>10.466314536272137</v>
      </c>
      <c r="M151">
        <f t="shared" si="28"/>
        <v>109.54373997218143</v>
      </c>
    </row>
    <row r="152" spans="1:13" x14ac:dyDescent="0.3">
      <c r="A152">
        <v>826.89999999999395</v>
      </c>
      <c r="B152">
        <v>402</v>
      </c>
      <c r="C152">
        <f t="shared" si="23"/>
        <v>238.80086135333318</v>
      </c>
      <c r="D152">
        <f t="shared" si="24"/>
        <v>401.86208429513613</v>
      </c>
      <c r="E152">
        <f t="shared" si="25"/>
        <v>163.19913864666682</v>
      </c>
      <c r="F152">
        <f t="shared" si="26"/>
        <v>192.64725050177819</v>
      </c>
      <c r="G152">
        <f t="shared" si="26"/>
        <v>3.6774944564291117E-18</v>
      </c>
      <c r="H152">
        <f t="shared" si="26"/>
        <v>9.2464543485885015E-24</v>
      </c>
      <c r="I152">
        <f t="shared" si="26"/>
        <v>0</v>
      </c>
      <c r="J152">
        <f t="shared" si="21"/>
        <v>0</v>
      </c>
      <c r="K152">
        <f t="shared" si="27"/>
        <v>192.64725050177819</v>
      </c>
      <c r="L152">
        <f t="shared" si="22"/>
        <v>-29.448111855111364</v>
      </c>
      <c r="M152">
        <f t="shared" si="28"/>
        <v>867.19129183115047</v>
      </c>
    </row>
    <row r="153" spans="1:13" x14ac:dyDescent="0.3">
      <c r="A153">
        <v>826.94999999999402</v>
      </c>
      <c r="B153">
        <v>467</v>
      </c>
      <c r="C153">
        <f t="shared" si="23"/>
        <v>238.73951186242016</v>
      </c>
      <c r="D153">
        <f t="shared" si="24"/>
        <v>401.81208429513606</v>
      </c>
      <c r="E153">
        <f t="shared" si="25"/>
        <v>228.26048813757984</v>
      </c>
      <c r="F153">
        <f t="shared" si="26"/>
        <v>197.45984742766731</v>
      </c>
      <c r="G153">
        <f t="shared" si="26"/>
        <v>5.8783105056543871E-18</v>
      </c>
      <c r="H153">
        <f t="shared" si="26"/>
        <v>1.49640389342772E-23</v>
      </c>
      <c r="I153">
        <f t="shared" si="26"/>
        <v>0</v>
      </c>
      <c r="J153">
        <f t="shared" si="21"/>
        <v>0</v>
      </c>
      <c r="K153">
        <f t="shared" si="27"/>
        <v>197.45984742766731</v>
      </c>
      <c r="L153">
        <f t="shared" si="22"/>
        <v>30.800640709912528</v>
      </c>
      <c r="M153">
        <f t="shared" si="28"/>
        <v>948.67946814112099</v>
      </c>
    </row>
    <row r="154" spans="1:13" x14ac:dyDescent="0.3">
      <c r="A154">
        <v>826.99999999999397</v>
      </c>
      <c r="B154">
        <v>431</v>
      </c>
      <c r="C154">
        <f t="shared" si="23"/>
        <v>238.67816237150714</v>
      </c>
      <c r="D154">
        <f t="shared" si="24"/>
        <v>401.76208429513611</v>
      </c>
      <c r="E154">
        <f t="shared" si="25"/>
        <v>192.32183762849286</v>
      </c>
      <c r="F154">
        <f t="shared" si="26"/>
        <v>202.09064620990665</v>
      </c>
      <c r="G154">
        <f t="shared" si="26"/>
        <v>9.3722729145844553E-18</v>
      </c>
      <c r="H154">
        <f t="shared" si="26"/>
        <v>2.4166710001287055E-23</v>
      </c>
      <c r="I154">
        <f t="shared" si="26"/>
        <v>0</v>
      </c>
      <c r="J154">
        <f t="shared" si="21"/>
        <v>0</v>
      </c>
      <c r="K154">
        <f t="shared" si="27"/>
        <v>202.09064620990665</v>
      </c>
      <c r="L154">
        <f t="shared" si="22"/>
        <v>-9.7688085814137935</v>
      </c>
      <c r="M154">
        <f t="shared" si="28"/>
        <v>95.429621100303777</v>
      </c>
    </row>
    <row r="155" spans="1:13" x14ac:dyDescent="0.3">
      <c r="A155">
        <v>827.04999999999404</v>
      </c>
      <c r="B155">
        <v>414</v>
      </c>
      <c r="C155">
        <f t="shared" si="23"/>
        <v>238.61681288059401</v>
      </c>
      <c r="D155">
        <f t="shared" si="24"/>
        <v>401.71208429513604</v>
      </c>
      <c r="E155">
        <f t="shared" si="25"/>
        <v>175.38318711940599</v>
      </c>
      <c r="F155">
        <f t="shared" si="26"/>
        <v>206.52140052532059</v>
      </c>
      <c r="G155">
        <f t="shared" si="26"/>
        <v>1.4904905879132385E-17</v>
      </c>
      <c r="H155">
        <f t="shared" si="26"/>
        <v>3.8947656685287374E-23</v>
      </c>
      <c r="I155">
        <f t="shared" si="26"/>
        <v>0</v>
      </c>
      <c r="J155">
        <f t="shared" si="21"/>
        <v>0</v>
      </c>
      <c r="K155">
        <f t="shared" si="27"/>
        <v>206.52140052532059</v>
      </c>
      <c r="L155">
        <f t="shared" si="22"/>
        <v>-31.138213405914598</v>
      </c>
      <c r="M155">
        <f t="shared" si="28"/>
        <v>969.58833411227965</v>
      </c>
    </row>
    <row r="156" spans="1:13" x14ac:dyDescent="0.3">
      <c r="A156">
        <v>827.099999999994</v>
      </c>
      <c r="B156">
        <v>415</v>
      </c>
      <c r="C156">
        <f t="shared" si="23"/>
        <v>238.55546338968111</v>
      </c>
      <c r="D156">
        <f t="shared" si="24"/>
        <v>401.66208429513608</v>
      </c>
      <c r="E156">
        <f t="shared" si="25"/>
        <v>176.44453661031889</v>
      </c>
      <c r="F156">
        <f t="shared" si="26"/>
        <v>210.7343557985067</v>
      </c>
      <c r="G156">
        <f t="shared" si="26"/>
        <v>2.3643156505394916E-17</v>
      </c>
      <c r="H156">
        <f t="shared" si="26"/>
        <v>6.2638339608997663E-23</v>
      </c>
      <c r="I156">
        <f t="shared" si="26"/>
        <v>0</v>
      </c>
      <c r="J156">
        <f t="shared" si="21"/>
        <v>0</v>
      </c>
      <c r="K156">
        <f t="shared" si="27"/>
        <v>210.7343557985067</v>
      </c>
      <c r="L156">
        <f t="shared" si="22"/>
        <v>-34.289819188187806</v>
      </c>
      <c r="M156">
        <f t="shared" si="28"/>
        <v>1175.7916999586128</v>
      </c>
    </row>
    <row r="157" spans="1:13" x14ac:dyDescent="0.3">
      <c r="A157">
        <v>827.14999999999304</v>
      </c>
      <c r="B157">
        <v>464</v>
      </c>
      <c r="C157">
        <f t="shared" si="23"/>
        <v>238.49411389876923</v>
      </c>
      <c r="D157">
        <f t="shared" si="24"/>
        <v>401.61208429513704</v>
      </c>
      <c r="E157">
        <f t="shared" si="25"/>
        <v>225.50588610123077</v>
      </c>
      <c r="F157">
        <f t="shared" si="26"/>
        <v>214.71236707293474</v>
      </c>
      <c r="G157">
        <f t="shared" si="26"/>
        <v>3.7408783353370527E-17</v>
      </c>
      <c r="H157">
        <f t="shared" si="26"/>
        <v>1.0052966665558512E-22</v>
      </c>
      <c r="I157">
        <f t="shared" si="26"/>
        <v>0</v>
      </c>
      <c r="J157">
        <f t="shared" si="21"/>
        <v>0</v>
      </c>
      <c r="K157">
        <f t="shared" si="27"/>
        <v>214.71236707293474</v>
      </c>
      <c r="L157">
        <f t="shared" si="22"/>
        <v>10.793519028296032</v>
      </c>
      <c r="M157">
        <f t="shared" si="28"/>
        <v>116.50005301418852</v>
      </c>
    </row>
    <row r="158" spans="1:13" x14ac:dyDescent="0.3">
      <c r="A158">
        <v>827.199999999993</v>
      </c>
      <c r="B158">
        <v>431</v>
      </c>
      <c r="C158">
        <f t="shared" si="23"/>
        <v>238.43276440785621</v>
      </c>
      <c r="D158">
        <f t="shared" si="24"/>
        <v>401.56208429513708</v>
      </c>
      <c r="E158">
        <f t="shared" si="25"/>
        <v>192.56723559214379</v>
      </c>
      <c r="F158">
        <f t="shared" si="26"/>
        <v>218.43901478144829</v>
      </c>
      <c r="G158">
        <f t="shared" si="26"/>
        <v>5.9038269391644272E-17</v>
      </c>
      <c r="H158">
        <f t="shared" si="26"/>
        <v>1.6100647775434914E-22</v>
      </c>
      <c r="I158">
        <f t="shared" si="26"/>
        <v>0</v>
      </c>
      <c r="J158">
        <f t="shared" si="21"/>
        <v>0</v>
      </c>
      <c r="K158">
        <f t="shared" si="27"/>
        <v>218.43901478144829</v>
      </c>
      <c r="L158">
        <f t="shared" si="22"/>
        <v>-25.871779189304505</v>
      </c>
      <c r="M158">
        <f t="shared" si="28"/>
        <v>669.34895842012963</v>
      </c>
    </row>
    <row r="159" spans="1:13" x14ac:dyDescent="0.3">
      <c r="A159">
        <v>827.24999999999295</v>
      </c>
      <c r="B159">
        <v>437</v>
      </c>
      <c r="C159">
        <f t="shared" si="23"/>
        <v>238.37141491694331</v>
      </c>
      <c r="D159">
        <f t="shared" si="24"/>
        <v>401.51208429513713</v>
      </c>
      <c r="E159">
        <f t="shared" si="25"/>
        <v>198.62858508305669</v>
      </c>
      <c r="F159">
        <f t="shared" si="26"/>
        <v>221.89871732625693</v>
      </c>
      <c r="G159">
        <f t="shared" si="26"/>
        <v>9.2936339020731966E-17</v>
      </c>
      <c r="H159">
        <f t="shared" si="26"/>
        <v>2.573283039266123E-22</v>
      </c>
      <c r="I159">
        <f t="shared" si="26"/>
        <v>0</v>
      </c>
      <c r="J159">
        <f t="shared" si="21"/>
        <v>0</v>
      </c>
      <c r="K159">
        <f t="shared" si="27"/>
        <v>221.89871732625693</v>
      </c>
      <c r="L159">
        <f t="shared" si="22"/>
        <v>-23.270132243200237</v>
      </c>
      <c r="M159">
        <f t="shared" si="28"/>
        <v>541.49905461602725</v>
      </c>
    </row>
    <row r="160" spans="1:13" x14ac:dyDescent="0.3">
      <c r="A160">
        <v>827.29999999999302</v>
      </c>
      <c r="B160">
        <v>464</v>
      </c>
      <c r="C160">
        <f t="shared" si="23"/>
        <v>238.31006542603018</v>
      </c>
      <c r="D160">
        <f t="shared" si="24"/>
        <v>401.46208429513706</v>
      </c>
      <c r="E160">
        <f t="shared" si="25"/>
        <v>225.68993457396982</v>
      </c>
      <c r="F160">
        <f t="shared" si="26"/>
        <v>225.07683939305238</v>
      </c>
      <c r="G160">
        <f t="shared" si="26"/>
        <v>1.4592490207057054E-16</v>
      </c>
      <c r="H160">
        <f t="shared" si="26"/>
        <v>4.1041844181260726E-22</v>
      </c>
      <c r="I160">
        <f t="shared" si="26"/>
        <v>0</v>
      </c>
      <c r="J160">
        <f t="shared" si="21"/>
        <v>0</v>
      </c>
      <c r="K160">
        <f t="shared" si="27"/>
        <v>225.07683939305238</v>
      </c>
      <c r="L160">
        <f t="shared" si="22"/>
        <v>0.61309518091744053</v>
      </c>
      <c r="M160">
        <f t="shared" si="28"/>
        <v>0.37588570086418915</v>
      </c>
    </row>
    <row r="161" spans="1:13" x14ac:dyDescent="0.3">
      <c r="A161">
        <v>827.34999999999297</v>
      </c>
      <c r="B161">
        <v>455</v>
      </c>
      <c r="C161">
        <f t="shared" si="23"/>
        <v>238.24871593511727</v>
      </c>
      <c r="D161">
        <f t="shared" si="24"/>
        <v>401.41208429513711</v>
      </c>
      <c r="E161">
        <f t="shared" si="25"/>
        <v>216.75128406488273</v>
      </c>
      <c r="F161">
        <f t="shared" si="26"/>
        <v>227.95979494679068</v>
      </c>
      <c r="G161">
        <f t="shared" si="26"/>
        <v>2.2854154981695491E-16</v>
      </c>
      <c r="H161">
        <f t="shared" si="26"/>
        <v>6.5322271488356E-22</v>
      </c>
      <c r="I161">
        <f t="shared" si="26"/>
        <v>0</v>
      </c>
      <c r="J161">
        <f t="shared" si="21"/>
        <v>0</v>
      </c>
      <c r="K161">
        <f t="shared" si="27"/>
        <v>227.95979494679068</v>
      </c>
      <c r="L161">
        <f t="shared" si="22"/>
        <v>-11.208510881907955</v>
      </c>
      <c r="M161">
        <f t="shared" si="28"/>
        <v>125.63071618984904</v>
      </c>
    </row>
    <row r="162" spans="1:13" x14ac:dyDescent="0.3">
      <c r="A162">
        <v>827.39999999999304</v>
      </c>
      <c r="B162">
        <v>462</v>
      </c>
      <c r="C162">
        <f t="shared" si="23"/>
        <v>238.18736644420414</v>
      </c>
      <c r="D162">
        <f t="shared" si="24"/>
        <v>401.36208429513704</v>
      </c>
      <c r="E162">
        <f t="shared" si="25"/>
        <v>223.81263355579586</v>
      </c>
      <c r="F162">
        <f t="shared" si="26"/>
        <v>230.53514389687936</v>
      </c>
      <c r="G162">
        <f t="shared" si="26"/>
        <v>3.570202366069378E-16</v>
      </c>
      <c r="H162">
        <f t="shared" si="26"/>
        <v>1.0375064153245219E-21</v>
      </c>
      <c r="I162">
        <f t="shared" si="26"/>
        <v>0</v>
      </c>
      <c r="J162">
        <f t="shared" si="21"/>
        <v>0</v>
      </c>
      <c r="K162">
        <f t="shared" si="27"/>
        <v>230.53514389687936</v>
      </c>
      <c r="L162">
        <f t="shared" si="22"/>
        <v>-6.7225103410835061</v>
      </c>
      <c r="M162">
        <f t="shared" si="28"/>
        <v>45.192145285974675</v>
      </c>
    </row>
    <row r="163" spans="1:13" x14ac:dyDescent="0.3">
      <c r="A163">
        <v>827.449999999993</v>
      </c>
      <c r="B163">
        <v>468</v>
      </c>
      <c r="C163">
        <f t="shared" si="23"/>
        <v>238.12601695329113</v>
      </c>
      <c r="D163">
        <f t="shared" si="24"/>
        <v>401.31208429513708</v>
      </c>
      <c r="E163">
        <f t="shared" si="25"/>
        <v>229.87398304670887</v>
      </c>
      <c r="F163">
        <f t="shared" si="26"/>
        <v>232.79168146999331</v>
      </c>
      <c r="G163">
        <f t="shared" si="26"/>
        <v>5.5630428670872834E-16</v>
      </c>
      <c r="H163">
        <f t="shared" si="26"/>
        <v>1.6444300513596323E-21</v>
      </c>
      <c r="I163">
        <f t="shared" si="26"/>
        <v>0</v>
      </c>
      <c r="J163">
        <f t="shared" si="21"/>
        <v>0</v>
      </c>
      <c r="K163">
        <f t="shared" si="27"/>
        <v>232.79168146999331</v>
      </c>
      <c r="L163">
        <f t="shared" si="22"/>
        <v>-2.9176984232844347</v>
      </c>
      <c r="M163">
        <f t="shared" si="28"/>
        <v>8.5129640892364762</v>
      </c>
    </row>
    <row r="164" spans="1:13" x14ac:dyDescent="0.3">
      <c r="A164">
        <v>827.49999999999295</v>
      </c>
      <c r="B164">
        <v>481</v>
      </c>
      <c r="C164">
        <f t="shared" si="23"/>
        <v>238.06466746237822</v>
      </c>
      <c r="D164">
        <f t="shared" si="24"/>
        <v>401.26208429513713</v>
      </c>
      <c r="E164">
        <f t="shared" si="25"/>
        <v>242.93533253762178</v>
      </c>
      <c r="F164">
        <f t="shared" si="26"/>
        <v>234.719519392763</v>
      </c>
      <c r="G164">
        <f t="shared" si="26"/>
        <v>8.6461723269554584E-16</v>
      </c>
      <c r="H164">
        <f t="shared" si="26"/>
        <v>2.6009686651745861E-21</v>
      </c>
      <c r="I164">
        <f t="shared" si="26"/>
        <v>0</v>
      </c>
      <c r="J164">
        <f t="shared" si="21"/>
        <v>0</v>
      </c>
      <c r="K164">
        <f t="shared" si="27"/>
        <v>234.719519392763</v>
      </c>
      <c r="L164">
        <f t="shared" si="22"/>
        <v>8.215813144858771</v>
      </c>
      <c r="M164">
        <f t="shared" si="28"/>
        <v>67.499585631234169</v>
      </c>
    </row>
    <row r="165" spans="1:13" x14ac:dyDescent="0.3">
      <c r="A165">
        <v>827.54999999999302</v>
      </c>
      <c r="B165">
        <v>463</v>
      </c>
      <c r="C165">
        <f t="shared" si="23"/>
        <v>238.00331797146509</v>
      </c>
      <c r="D165">
        <f t="shared" si="24"/>
        <v>401.21208429513706</v>
      </c>
      <c r="E165">
        <f t="shared" si="25"/>
        <v>224.99668202853491</v>
      </c>
      <c r="F165">
        <f t="shared" si="26"/>
        <v>236.31015806138316</v>
      </c>
      <c r="G165">
        <f t="shared" si="26"/>
        <v>1.3403779524900691E-15</v>
      </c>
      <c r="H165">
        <f t="shared" si="26"/>
        <v>4.1053476204871434E-21</v>
      </c>
      <c r="I165">
        <f t="shared" si="26"/>
        <v>0</v>
      </c>
      <c r="J165">
        <f t="shared" si="21"/>
        <v>0</v>
      </c>
      <c r="K165">
        <f t="shared" si="27"/>
        <v>236.31015806138316</v>
      </c>
      <c r="L165">
        <f t="shared" si="22"/>
        <v>-11.313476032848257</v>
      </c>
      <c r="M165">
        <f t="shared" si="28"/>
        <v>127.99473994583194</v>
      </c>
    </row>
    <row r="166" spans="1:13" x14ac:dyDescent="0.3">
      <c r="A166">
        <v>827.59999999999297</v>
      </c>
      <c r="B166">
        <v>449</v>
      </c>
      <c r="C166">
        <f t="shared" si="23"/>
        <v>237.94196848055219</v>
      </c>
      <c r="D166">
        <f t="shared" si="24"/>
        <v>401.16208429513711</v>
      </c>
      <c r="E166">
        <f t="shared" si="25"/>
        <v>211.05803151944781</v>
      </c>
      <c r="F166">
        <f t="shared" si="26"/>
        <v>237.55654896129533</v>
      </c>
      <c r="G166">
        <f t="shared" si="26"/>
        <v>2.0726337785501068E-15</v>
      </c>
      <c r="H166">
        <f t="shared" si="26"/>
        <v>6.4663596400121611E-21</v>
      </c>
      <c r="I166">
        <f t="shared" si="26"/>
        <v>0</v>
      </c>
      <c r="J166">
        <f t="shared" si="21"/>
        <v>0</v>
      </c>
      <c r="K166">
        <f t="shared" si="27"/>
        <v>237.55654896129533</v>
      </c>
      <c r="L166">
        <f t="shared" si="22"/>
        <v>-26.498517441847525</v>
      </c>
      <c r="M166">
        <f t="shared" si="28"/>
        <v>702.17142661589753</v>
      </c>
    </row>
    <row r="167" spans="1:13" x14ac:dyDescent="0.3">
      <c r="A167">
        <v>827.64999999999304</v>
      </c>
      <c r="B167">
        <v>518</v>
      </c>
      <c r="C167">
        <f t="shared" si="23"/>
        <v>237.88061898963906</v>
      </c>
      <c r="D167">
        <f t="shared" si="24"/>
        <v>401.11208429513704</v>
      </c>
      <c r="E167">
        <f t="shared" si="25"/>
        <v>280.11938101036094</v>
      </c>
      <c r="F167">
        <f t="shared" si="26"/>
        <v>238.45314669557854</v>
      </c>
      <c r="G167">
        <f t="shared" si="26"/>
        <v>3.1967581095191288E-15</v>
      </c>
      <c r="H167">
        <f t="shared" si="26"/>
        <v>1.0164005111413137E-20</v>
      </c>
      <c r="I167">
        <f t="shared" si="26"/>
        <v>0</v>
      </c>
      <c r="J167">
        <f t="shared" si="21"/>
        <v>0</v>
      </c>
      <c r="K167">
        <f t="shared" si="27"/>
        <v>238.45314669557854</v>
      </c>
      <c r="L167">
        <f t="shared" si="22"/>
        <v>41.6662343147824</v>
      </c>
      <c r="M167">
        <f t="shared" si="28"/>
        <v>1736.0750819743505</v>
      </c>
    </row>
    <row r="168" spans="1:13" x14ac:dyDescent="0.3">
      <c r="A168">
        <v>827.699999999993</v>
      </c>
      <c r="B168">
        <v>456</v>
      </c>
      <c r="C168">
        <f t="shared" si="23"/>
        <v>237.81926949872604</v>
      </c>
      <c r="D168">
        <f t="shared" si="24"/>
        <v>401.06208429513708</v>
      </c>
      <c r="E168">
        <f t="shared" si="25"/>
        <v>218.18073050127396</v>
      </c>
      <c r="F168">
        <f t="shared" si="26"/>
        <v>238.99595008459451</v>
      </c>
      <c r="G168">
        <f t="shared" si="26"/>
        <v>4.9180041070281755E-15</v>
      </c>
      <c r="H168">
        <f t="shared" si="26"/>
        <v>1.594281460605566E-20</v>
      </c>
      <c r="I168">
        <f t="shared" si="26"/>
        <v>0</v>
      </c>
      <c r="J168">
        <f t="shared" si="21"/>
        <v>0</v>
      </c>
      <c r="K168">
        <f t="shared" si="27"/>
        <v>238.99595008459451</v>
      </c>
      <c r="L168">
        <f t="shared" si="22"/>
        <v>-20.815219583320555</v>
      </c>
      <c r="M168">
        <f t="shared" si="28"/>
        <v>433.27336630185158</v>
      </c>
    </row>
    <row r="169" spans="1:13" x14ac:dyDescent="0.3">
      <c r="A169">
        <v>827.74999999999295</v>
      </c>
      <c r="B169">
        <v>495</v>
      </c>
      <c r="C169">
        <f t="shared" si="23"/>
        <v>237.75792000781314</v>
      </c>
      <c r="D169">
        <f t="shared" si="24"/>
        <v>401.01208429513713</v>
      </c>
      <c r="E169">
        <f t="shared" si="25"/>
        <v>257.24207999218686</v>
      </c>
      <c r="F169">
        <f t="shared" si="26"/>
        <v>239.1825319107364</v>
      </c>
      <c r="G169">
        <f t="shared" si="26"/>
        <v>7.5467490073056519E-15</v>
      </c>
      <c r="H169">
        <f t="shared" si="26"/>
        <v>2.495515193593841E-20</v>
      </c>
      <c r="I169">
        <f t="shared" si="26"/>
        <v>0</v>
      </c>
      <c r="J169">
        <f t="shared" si="21"/>
        <v>0</v>
      </c>
      <c r="K169">
        <f t="shared" si="27"/>
        <v>239.1825319107364</v>
      </c>
      <c r="L169">
        <f t="shared" si="22"/>
        <v>18.059548081450458</v>
      </c>
      <c r="M169">
        <f t="shared" si="28"/>
        <v>326.14727690622095</v>
      </c>
    </row>
    <row r="170" spans="1:13" x14ac:dyDescent="0.3">
      <c r="A170">
        <v>827.79999999999302</v>
      </c>
      <c r="B170">
        <v>521</v>
      </c>
      <c r="C170">
        <f t="shared" si="23"/>
        <v>237.69657051690001</v>
      </c>
      <c r="D170">
        <f t="shared" si="24"/>
        <v>400.96208429513706</v>
      </c>
      <c r="E170">
        <f t="shared" si="25"/>
        <v>283.30342948309999</v>
      </c>
      <c r="F170">
        <f t="shared" si="26"/>
        <v>239.01205699879944</v>
      </c>
      <c r="G170">
        <f t="shared" si="26"/>
        <v>1.1551086424037242E-14</v>
      </c>
      <c r="H170">
        <f t="shared" si="26"/>
        <v>3.8980781546860808E-20</v>
      </c>
      <c r="I170">
        <f t="shared" si="26"/>
        <v>0</v>
      </c>
      <c r="J170">
        <f t="shared" si="21"/>
        <v>0</v>
      </c>
      <c r="K170">
        <f t="shared" si="27"/>
        <v>239.01205699879944</v>
      </c>
      <c r="L170">
        <f t="shared" si="22"/>
        <v>44.291372484300553</v>
      </c>
      <c r="M170">
        <f t="shared" si="28"/>
        <v>1961.7256765430561</v>
      </c>
    </row>
    <row r="171" spans="1:13" x14ac:dyDescent="0.3">
      <c r="A171">
        <v>827.84999999999297</v>
      </c>
      <c r="B171">
        <v>467</v>
      </c>
      <c r="C171">
        <f t="shared" si="23"/>
        <v>237.63522102598699</v>
      </c>
      <c r="D171">
        <f t="shared" si="24"/>
        <v>400.91208429513711</v>
      </c>
      <c r="E171">
        <f t="shared" si="25"/>
        <v>229.36477897401301</v>
      </c>
      <c r="F171">
        <f t="shared" si="26"/>
        <v>238.48528844355454</v>
      </c>
      <c r="G171">
        <f t="shared" si="26"/>
        <v>1.7635089488875514E-14</v>
      </c>
      <c r="H171">
        <f t="shared" si="26"/>
        <v>6.0762546666063536E-20</v>
      </c>
      <c r="I171">
        <f t="shared" si="26"/>
        <v>0</v>
      </c>
      <c r="J171">
        <f t="shared" si="21"/>
        <v>0</v>
      </c>
      <c r="K171">
        <f t="shared" si="27"/>
        <v>238.48528844355457</v>
      </c>
      <c r="L171">
        <f t="shared" si="22"/>
        <v>-9.1205094695415596</v>
      </c>
      <c r="M171">
        <f t="shared" si="28"/>
        <v>83.183692983997261</v>
      </c>
    </row>
    <row r="172" spans="1:13" x14ac:dyDescent="0.3">
      <c r="A172">
        <v>827.89999999999304</v>
      </c>
      <c r="B172">
        <v>491</v>
      </c>
      <c r="C172">
        <f t="shared" si="23"/>
        <v>237.57387153507398</v>
      </c>
      <c r="D172">
        <f t="shared" si="24"/>
        <v>400.86208429513704</v>
      </c>
      <c r="E172">
        <f t="shared" si="25"/>
        <v>253.42612846492602</v>
      </c>
      <c r="F172">
        <f t="shared" si="26"/>
        <v>237.60458191952216</v>
      </c>
      <c r="G172">
        <f t="shared" si="26"/>
        <v>2.6854953835132067E-14</v>
      </c>
      <c r="H172">
        <f t="shared" si="26"/>
        <v>9.4518428962970826E-20</v>
      </c>
      <c r="I172">
        <f t="shared" si="26"/>
        <v>0</v>
      </c>
      <c r="J172">
        <f t="shared" si="21"/>
        <v>0</v>
      </c>
      <c r="K172">
        <f t="shared" si="27"/>
        <v>237.60458191952219</v>
      </c>
      <c r="L172">
        <f t="shared" si="22"/>
        <v>15.821546545403834</v>
      </c>
      <c r="M172">
        <f t="shared" si="28"/>
        <v>250.32133508837998</v>
      </c>
    </row>
    <row r="173" spans="1:13" x14ac:dyDescent="0.3">
      <c r="A173">
        <v>827.949999999993</v>
      </c>
      <c r="B173">
        <v>473</v>
      </c>
      <c r="C173">
        <f t="shared" si="23"/>
        <v>237.51252204416096</v>
      </c>
      <c r="D173">
        <f t="shared" si="24"/>
        <v>400.81208429513708</v>
      </c>
      <c r="E173">
        <f t="shared" si="25"/>
        <v>235.48747795583904</v>
      </c>
      <c r="F173">
        <f t="shared" si="26"/>
        <v>236.37386813234343</v>
      </c>
      <c r="G173">
        <f t="shared" si="26"/>
        <v>4.0790878638521197E-14</v>
      </c>
      <c r="H173">
        <f t="shared" si="26"/>
        <v>1.4672094738585456E-19</v>
      </c>
      <c r="I173">
        <f t="shared" si="26"/>
        <v>0</v>
      </c>
      <c r="J173">
        <f t="shared" si="21"/>
        <v>0</v>
      </c>
      <c r="K173">
        <f t="shared" si="27"/>
        <v>236.37386813234346</v>
      </c>
      <c r="L173">
        <f t="shared" si="22"/>
        <v>-0.88639017650442042</v>
      </c>
      <c r="M173">
        <f t="shared" si="28"/>
        <v>0.78568754500353755</v>
      </c>
    </row>
    <row r="174" spans="1:13" x14ac:dyDescent="0.3">
      <c r="A174">
        <v>827.99999999999295</v>
      </c>
      <c r="B174">
        <v>509</v>
      </c>
      <c r="C174">
        <f t="shared" si="23"/>
        <v>237.45117255324806</v>
      </c>
      <c r="D174">
        <f t="shared" si="24"/>
        <v>400.76208429513713</v>
      </c>
      <c r="E174">
        <f t="shared" si="25"/>
        <v>271.54882744675194</v>
      </c>
      <c r="F174">
        <f t="shared" si="26"/>
        <v>234.79862359464221</v>
      </c>
      <c r="G174">
        <f t="shared" si="26"/>
        <v>6.1800731820069644E-14</v>
      </c>
      <c r="H174">
        <f t="shared" si="26"/>
        <v>2.2728085382332066E-19</v>
      </c>
      <c r="I174">
        <f t="shared" si="26"/>
        <v>0</v>
      </c>
      <c r="J174">
        <f t="shared" si="21"/>
        <v>0</v>
      </c>
      <c r="K174">
        <f t="shared" si="27"/>
        <v>234.79862359464227</v>
      </c>
      <c r="L174">
        <f t="shared" si="22"/>
        <v>36.750203852109678</v>
      </c>
      <c r="M174">
        <f t="shared" si="28"/>
        <v>1350.5774831716169</v>
      </c>
    </row>
    <row r="175" spans="1:13" x14ac:dyDescent="0.3">
      <c r="A175">
        <v>828.04999999999302</v>
      </c>
      <c r="B175">
        <v>460</v>
      </c>
      <c r="C175">
        <f t="shared" si="23"/>
        <v>237.38982306233493</v>
      </c>
      <c r="D175">
        <f t="shared" si="24"/>
        <v>400.71208429513706</v>
      </c>
      <c r="E175">
        <f t="shared" si="25"/>
        <v>222.61017693766507</v>
      </c>
      <c r="F175">
        <f t="shared" si="26"/>
        <v>232.88583003044911</v>
      </c>
      <c r="G175">
        <f t="shared" si="26"/>
        <v>9.3393377857422433E-14</v>
      </c>
      <c r="H175">
        <f t="shared" si="26"/>
        <v>3.5134087882279408E-19</v>
      </c>
      <c r="I175">
        <f t="shared" si="26"/>
        <v>0</v>
      </c>
      <c r="J175">
        <f t="shared" si="21"/>
        <v>0</v>
      </c>
      <c r="K175">
        <f t="shared" si="27"/>
        <v>232.8858300304492</v>
      </c>
      <c r="L175">
        <f t="shared" si="22"/>
        <v>-10.275653092784125</v>
      </c>
      <c r="M175">
        <f t="shared" si="28"/>
        <v>105.58904648324396</v>
      </c>
    </row>
    <row r="176" spans="1:13" x14ac:dyDescent="0.3">
      <c r="A176">
        <v>828.09999999999297</v>
      </c>
      <c r="B176">
        <v>441</v>
      </c>
      <c r="C176">
        <f t="shared" si="23"/>
        <v>237.32847357142191</v>
      </c>
      <c r="D176">
        <f t="shared" si="24"/>
        <v>400.66208429513711</v>
      </c>
      <c r="E176">
        <f t="shared" si="25"/>
        <v>203.67152642857809</v>
      </c>
      <c r="F176">
        <f t="shared" si="26"/>
        <v>230.64392282926318</v>
      </c>
      <c r="G176">
        <f t="shared" si="26"/>
        <v>1.4077659493022362E-13</v>
      </c>
      <c r="H176">
        <f t="shared" si="26"/>
        <v>5.4198793099014879E-19</v>
      </c>
      <c r="I176">
        <f t="shared" si="26"/>
        <v>0</v>
      </c>
      <c r="J176">
        <f t="shared" si="21"/>
        <v>0</v>
      </c>
      <c r="K176">
        <f t="shared" si="27"/>
        <v>230.64392282926332</v>
      </c>
      <c r="L176">
        <f t="shared" si="22"/>
        <v>-26.972396400685227</v>
      </c>
      <c r="M176">
        <f t="shared" si="28"/>
        <v>727.51016759569734</v>
      </c>
    </row>
    <row r="177" spans="1:13" x14ac:dyDescent="0.3">
      <c r="A177">
        <v>828.14999999999304</v>
      </c>
      <c r="B177">
        <v>457</v>
      </c>
      <c r="C177">
        <f t="shared" si="23"/>
        <v>237.26712408050889</v>
      </c>
      <c r="D177">
        <f t="shared" si="24"/>
        <v>400.61208429513704</v>
      </c>
      <c r="E177">
        <f t="shared" si="25"/>
        <v>219.73287591949111</v>
      </c>
      <c r="F177">
        <f t="shared" si="26"/>
        <v>228.08272908219161</v>
      </c>
      <c r="G177">
        <f t="shared" si="26"/>
        <v>2.1165899866430898E-13</v>
      </c>
      <c r="H177">
        <f t="shared" si="26"/>
        <v>8.3434496538422038E-19</v>
      </c>
      <c r="I177">
        <f t="shared" si="26"/>
        <v>0</v>
      </c>
      <c r="J177">
        <f t="shared" si="21"/>
        <v>0</v>
      </c>
      <c r="K177">
        <f t="shared" si="27"/>
        <v>228.0827290821918</v>
      </c>
      <c r="L177">
        <f t="shared" si="22"/>
        <v>-8.3498531627006969</v>
      </c>
      <c r="M177">
        <f t="shared" si="28"/>
        <v>69.720047838662836</v>
      </c>
    </row>
    <row r="178" spans="1:13" x14ac:dyDescent="0.3">
      <c r="A178">
        <v>828.199999999993</v>
      </c>
      <c r="B178">
        <v>428</v>
      </c>
      <c r="C178">
        <f t="shared" si="23"/>
        <v>237.20577458959588</v>
      </c>
      <c r="D178">
        <f t="shared" si="24"/>
        <v>400.56208429513708</v>
      </c>
      <c r="E178">
        <f t="shared" si="25"/>
        <v>190.79422541040412</v>
      </c>
      <c r="F178">
        <f t="shared" si="26"/>
        <v>225.2133958371534</v>
      </c>
      <c r="G178">
        <f t="shared" si="26"/>
        <v>3.1742046659499093E-13</v>
      </c>
      <c r="H178">
        <f t="shared" si="26"/>
        <v>1.2817306950893015E-18</v>
      </c>
      <c r="I178">
        <f t="shared" si="26"/>
        <v>0</v>
      </c>
      <c r="J178">
        <f t="shared" si="21"/>
        <v>0</v>
      </c>
      <c r="K178">
        <f t="shared" si="27"/>
        <v>225.21339583715371</v>
      </c>
      <c r="L178">
        <f t="shared" si="22"/>
        <v>-34.419170426749588</v>
      </c>
      <c r="M178">
        <f t="shared" si="28"/>
        <v>1184.6792928656334</v>
      </c>
    </row>
    <row r="179" spans="1:13" x14ac:dyDescent="0.3">
      <c r="A179">
        <v>828.24999999999204</v>
      </c>
      <c r="B179">
        <v>418</v>
      </c>
      <c r="C179">
        <f t="shared" si="23"/>
        <v>237.144425098684</v>
      </c>
      <c r="D179">
        <f t="shared" si="24"/>
        <v>400.51208429513804</v>
      </c>
      <c r="E179">
        <f t="shared" si="25"/>
        <v>180.855574901316</v>
      </c>
      <c r="F179">
        <f t="shared" si="26"/>
        <v>222.0483093058649</v>
      </c>
      <c r="G179">
        <f t="shared" si="26"/>
        <v>4.7481564669197316E-13</v>
      </c>
      <c r="H179">
        <f t="shared" si="26"/>
        <v>1.9649116235288474E-18</v>
      </c>
      <c r="I179">
        <f t="shared" si="26"/>
        <v>0</v>
      </c>
      <c r="J179">
        <f t="shared" si="21"/>
        <v>0</v>
      </c>
      <c r="K179">
        <f t="shared" si="27"/>
        <v>222.04830930586539</v>
      </c>
      <c r="L179">
        <f t="shared" si="22"/>
        <v>-41.192734404549384</v>
      </c>
      <c r="M179">
        <f t="shared" si="28"/>
        <v>1696.8413677237465</v>
      </c>
    </row>
    <row r="180" spans="1:13" x14ac:dyDescent="0.3">
      <c r="A180">
        <v>828.299999999992</v>
      </c>
      <c r="B180">
        <v>462</v>
      </c>
      <c r="C180">
        <f t="shared" si="23"/>
        <v>237.08307560777109</v>
      </c>
      <c r="D180">
        <f t="shared" si="24"/>
        <v>400.46208429513808</v>
      </c>
      <c r="E180">
        <f t="shared" si="25"/>
        <v>224.91692439222891</v>
      </c>
      <c r="F180">
        <f t="shared" si="26"/>
        <v>218.60100584153528</v>
      </c>
      <c r="G180">
        <f t="shared" si="26"/>
        <v>7.0844644577817269E-13</v>
      </c>
      <c r="H180">
        <f t="shared" si="26"/>
        <v>3.0059680479647193E-18</v>
      </c>
      <c r="I180">
        <f t="shared" si="26"/>
        <v>0</v>
      </c>
      <c r="J180">
        <f t="shared" si="21"/>
        <v>0</v>
      </c>
      <c r="K180">
        <f t="shared" si="27"/>
        <v>218.60100584153599</v>
      </c>
      <c r="L180">
        <f t="shared" si="22"/>
        <v>6.3159185506929134</v>
      </c>
      <c r="M180">
        <f t="shared" si="28"/>
        <v>39.890827138986872</v>
      </c>
    </row>
    <row r="181" spans="1:13" x14ac:dyDescent="0.3">
      <c r="A181">
        <v>828.34999999999195</v>
      </c>
      <c r="B181">
        <v>496</v>
      </c>
      <c r="C181">
        <f t="shared" si="23"/>
        <v>237.02172611685808</v>
      </c>
      <c r="D181">
        <f t="shared" si="24"/>
        <v>400.41208429513813</v>
      </c>
      <c r="E181">
        <f t="shared" si="25"/>
        <v>258.97827388314192</v>
      </c>
      <c r="F181">
        <f t="shared" si="26"/>
        <v>214.88607558286409</v>
      </c>
      <c r="G181">
        <f t="shared" si="26"/>
        <v>1.0543406169830314E-12</v>
      </c>
      <c r="H181">
        <f t="shared" si="26"/>
        <v>4.5890289719298651E-18</v>
      </c>
      <c r="I181">
        <f t="shared" si="26"/>
        <v>0</v>
      </c>
      <c r="J181">
        <f t="shared" si="21"/>
        <v>0</v>
      </c>
      <c r="K181">
        <f t="shared" si="27"/>
        <v>214.88607558286515</v>
      </c>
      <c r="L181">
        <f t="shared" si="22"/>
        <v>44.092198300276777</v>
      </c>
      <c r="M181">
        <f t="shared" si="28"/>
        <v>1944.1219509509303</v>
      </c>
    </row>
    <row r="182" spans="1:13" x14ac:dyDescent="0.3">
      <c r="A182">
        <v>828.39999999999202</v>
      </c>
      <c r="B182">
        <v>430</v>
      </c>
      <c r="C182">
        <f t="shared" si="23"/>
        <v>236.96037662594495</v>
      </c>
      <c r="D182">
        <f t="shared" si="24"/>
        <v>400.36208429513806</v>
      </c>
      <c r="E182">
        <f t="shared" si="25"/>
        <v>193.03962337405505</v>
      </c>
      <c r="F182">
        <f t="shared" si="26"/>
        <v>210.91905972212686</v>
      </c>
      <c r="G182">
        <f t="shared" si="26"/>
        <v>1.5651168127340286E-12</v>
      </c>
      <c r="H182">
        <f t="shared" si="26"/>
        <v>6.9912098877914064E-18</v>
      </c>
      <c r="I182">
        <f t="shared" si="26"/>
        <v>0</v>
      </c>
      <c r="J182">
        <f t="shared" si="21"/>
        <v>0</v>
      </c>
      <c r="K182">
        <f t="shared" si="27"/>
        <v>210.91905972212842</v>
      </c>
      <c r="L182">
        <f t="shared" si="22"/>
        <v>-17.879436348073369</v>
      </c>
      <c r="M182">
        <f t="shared" si="28"/>
        <v>319.67424412480716</v>
      </c>
    </row>
    <row r="183" spans="1:13" x14ac:dyDescent="0.3">
      <c r="A183">
        <v>828.44999999999197</v>
      </c>
      <c r="B183">
        <v>430</v>
      </c>
      <c r="C183">
        <f t="shared" si="23"/>
        <v>236.89902713503204</v>
      </c>
      <c r="D183">
        <f t="shared" si="24"/>
        <v>400.31208429513811</v>
      </c>
      <c r="E183">
        <f t="shared" si="25"/>
        <v>193.10097286496796</v>
      </c>
      <c r="F183">
        <f t="shared" si="26"/>
        <v>206.71634240902415</v>
      </c>
      <c r="G183">
        <f t="shared" si="26"/>
        <v>2.3174185752799599E-12</v>
      </c>
      <c r="H183">
        <f t="shared" si="26"/>
        <v>1.0628671463158241E-17</v>
      </c>
      <c r="I183">
        <f t="shared" si="26"/>
        <v>0</v>
      </c>
      <c r="J183">
        <f t="shared" si="21"/>
        <v>0</v>
      </c>
      <c r="K183">
        <f t="shared" si="27"/>
        <v>206.71634240902648</v>
      </c>
      <c r="L183">
        <f t="shared" si="22"/>
        <v>-13.615369544058524</v>
      </c>
      <c r="M183">
        <f t="shared" si="28"/>
        <v>185.37828782127642</v>
      </c>
    </row>
    <row r="184" spans="1:13" x14ac:dyDescent="0.3">
      <c r="A184">
        <v>828.49999999999204</v>
      </c>
      <c r="B184">
        <v>435</v>
      </c>
      <c r="C184">
        <f t="shared" si="23"/>
        <v>236.83767764411891</v>
      </c>
      <c r="D184">
        <f t="shared" si="24"/>
        <v>400.26208429513804</v>
      </c>
      <c r="E184">
        <f t="shared" si="25"/>
        <v>198.16232235588109</v>
      </c>
      <c r="F184">
        <f t="shared" si="26"/>
        <v>202.29503833968337</v>
      </c>
      <c r="G184">
        <f t="shared" si="26"/>
        <v>3.4225840210497643E-12</v>
      </c>
      <c r="H184">
        <f t="shared" si="26"/>
        <v>1.6125037263197061E-17</v>
      </c>
      <c r="I184">
        <f t="shared" si="26"/>
        <v>0</v>
      </c>
      <c r="J184">
        <f t="shared" si="21"/>
        <v>0</v>
      </c>
      <c r="K184">
        <f t="shared" si="27"/>
        <v>202.29503833968678</v>
      </c>
      <c r="L184">
        <f t="shared" si="22"/>
        <v>-4.1327159838056957</v>
      </c>
      <c r="M184">
        <f t="shared" si="28"/>
        <v>17.079341402803081</v>
      </c>
    </row>
    <row r="185" spans="1:13" x14ac:dyDescent="0.3">
      <c r="A185">
        <v>828.549999999992</v>
      </c>
      <c r="B185">
        <v>434</v>
      </c>
      <c r="C185">
        <f t="shared" si="23"/>
        <v>236.77632815320601</v>
      </c>
      <c r="D185">
        <f t="shared" si="24"/>
        <v>400.21208429513808</v>
      </c>
      <c r="E185">
        <f t="shared" si="25"/>
        <v>197.22367184679399</v>
      </c>
      <c r="F185">
        <f t="shared" si="26"/>
        <v>197.67287710700629</v>
      </c>
      <c r="G185">
        <f t="shared" si="26"/>
        <v>5.0419166377028738E-12</v>
      </c>
      <c r="H185">
        <f t="shared" si="26"/>
        <v>2.4412798820185886E-17</v>
      </c>
      <c r="I185">
        <f t="shared" si="26"/>
        <v>0</v>
      </c>
      <c r="J185">
        <f t="shared" si="21"/>
        <v>0</v>
      </c>
      <c r="K185">
        <f t="shared" si="27"/>
        <v>197.67287710701132</v>
      </c>
      <c r="L185">
        <f t="shared" si="22"/>
        <v>-0.44920526021732599</v>
      </c>
      <c r="M185">
        <f t="shared" si="28"/>
        <v>0.20178536580691556</v>
      </c>
    </row>
    <row r="186" spans="1:13" x14ac:dyDescent="0.3">
      <c r="A186">
        <v>828.59999999999195</v>
      </c>
      <c r="B186">
        <v>419</v>
      </c>
      <c r="C186">
        <f t="shared" si="23"/>
        <v>236.71497866229299</v>
      </c>
      <c r="D186">
        <f t="shared" si="24"/>
        <v>400.16208429513813</v>
      </c>
      <c r="E186">
        <f t="shared" si="25"/>
        <v>182.28502133770701</v>
      </c>
      <c r="F186">
        <f t="shared" si="26"/>
        <v>192.86808540080904</v>
      </c>
      <c r="G186">
        <f t="shared" si="26"/>
        <v>7.4084799684162214E-12</v>
      </c>
      <c r="H186">
        <f t="shared" si="26"/>
        <v>3.6883278591154705E-17</v>
      </c>
      <c r="I186">
        <f t="shared" si="26"/>
        <v>0</v>
      </c>
      <c r="J186">
        <f t="shared" si="21"/>
        <v>0</v>
      </c>
      <c r="K186">
        <f t="shared" si="27"/>
        <v>192.86808540081645</v>
      </c>
      <c r="L186">
        <f t="shared" si="22"/>
        <v>-10.583064063109447</v>
      </c>
      <c r="M186">
        <f t="shared" si="28"/>
        <v>112.00124496387863</v>
      </c>
    </row>
    <row r="187" spans="1:13" x14ac:dyDescent="0.3">
      <c r="A187">
        <v>828.64999999999202</v>
      </c>
      <c r="B187">
        <v>451</v>
      </c>
      <c r="C187">
        <f t="shared" si="23"/>
        <v>236.65362917137986</v>
      </c>
      <c r="D187">
        <f t="shared" si="24"/>
        <v>400.11208429513806</v>
      </c>
      <c r="E187">
        <f t="shared" si="25"/>
        <v>214.34637082862014</v>
      </c>
      <c r="F187">
        <f t="shared" si="26"/>
        <v>187.89926814646083</v>
      </c>
      <c r="G187">
        <f t="shared" si="26"/>
        <v>1.0858115793027998E-11</v>
      </c>
      <c r="H187">
        <f t="shared" si="26"/>
        <v>5.5607909298333049E-17</v>
      </c>
      <c r="I187">
        <f t="shared" si="26"/>
        <v>0</v>
      </c>
      <c r="J187">
        <f t="shared" si="21"/>
        <v>0</v>
      </c>
      <c r="K187">
        <f t="shared" si="27"/>
        <v>187.89926814647168</v>
      </c>
      <c r="L187">
        <f t="shared" si="22"/>
        <v>26.447102682148454</v>
      </c>
      <c r="M187">
        <f t="shared" si="28"/>
        <v>699.44924028010394</v>
      </c>
    </row>
    <row r="188" spans="1:13" x14ac:dyDescent="0.3">
      <c r="A188">
        <v>828.69999999999197</v>
      </c>
      <c r="B188">
        <v>438</v>
      </c>
      <c r="C188">
        <f t="shared" si="23"/>
        <v>236.59227968046696</v>
      </c>
      <c r="D188">
        <f t="shared" si="24"/>
        <v>400.06208429513811</v>
      </c>
      <c r="E188">
        <f t="shared" si="25"/>
        <v>201.40772031953304</v>
      </c>
      <c r="F188">
        <f t="shared" si="26"/>
        <v>182.78528965729507</v>
      </c>
      <c r="G188">
        <f t="shared" si="26"/>
        <v>1.5873464835883883E-11</v>
      </c>
      <c r="H188">
        <f t="shared" si="26"/>
        <v>8.366401776767694E-17</v>
      </c>
      <c r="I188">
        <f t="shared" si="26"/>
        <v>0</v>
      </c>
      <c r="J188">
        <f t="shared" si="21"/>
        <v>0</v>
      </c>
      <c r="K188">
        <f t="shared" si="27"/>
        <v>182.78528965731093</v>
      </c>
      <c r="L188">
        <f t="shared" si="22"/>
        <v>18.622430662222115</v>
      </c>
      <c r="M188">
        <f t="shared" si="28"/>
        <v>346.79492376927038</v>
      </c>
    </row>
    <row r="189" spans="1:13" x14ac:dyDescent="0.3">
      <c r="A189">
        <v>828.74999999999204</v>
      </c>
      <c r="B189">
        <v>416</v>
      </c>
      <c r="C189">
        <f t="shared" si="23"/>
        <v>236.53093018955383</v>
      </c>
      <c r="D189">
        <f t="shared" si="24"/>
        <v>400.01208429513804</v>
      </c>
      <c r="E189">
        <f t="shared" si="25"/>
        <v>179.46906981044617</v>
      </c>
      <c r="F189">
        <f t="shared" si="26"/>
        <v>177.54515585055665</v>
      </c>
      <c r="G189">
        <f t="shared" si="26"/>
        <v>2.3146264276341117E-11</v>
      </c>
      <c r="H189">
        <f t="shared" si="26"/>
        <v>1.2561339908500907E-16</v>
      </c>
      <c r="I189">
        <f t="shared" si="26"/>
        <v>0</v>
      </c>
      <c r="J189">
        <f t="shared" si="21"/>
        <v>0</v>
      </c>
      <c r="K189">
        <f t="shared" si="27"/>
        <v>177.54515585057979</v>
      </c>
      <c r="L189">
        <f t="shared" si="22"/>
        <v>1.9239139598663826</v>
      </c>
      <c r="M189">
        <f t="shared" si="28"/>
        <v>3.7014449249687447</v>
      </c>
    </row>
    <row r="190" spans="1:13" x14ac:dyDescent="0.3">
      <c r="A190">
        <v>828.799999999992</v>
      </c>
      <c r="B190">
        <v>421</v>
      </c>
      <c r="C190">
        <f t="shared" si="23"/>
        <v>236.46958069864093</v>
      </c>
      <c r="D190">
        <f t="shared" si="24"/>
        <v>399.96208429513808</v>
      </c>
      <c r="E190">
        <f t="shared" si="25"/>
        <v>184.53041930135907</v>
      </c>
      <c r="F190">
        <f t="shared" si="26"/>
        <v>172.19789853984264</v>
      </c>
      <c r="G190">
        <f t="shared" si="26"/>
        <v>3.3665261196087297E-11</v>
      </c>
      <c r="H190">
        <f t="shared" si="26"/>
        <v>1.8820377062094379E-16</v>
      </c>
      <c r="I190">
        <f t="shared" si="26"/>
        <v>0</v>
      </c>
      <c r="J190">
        <f t="shared" si="21"/>
        <v>0</v>
      </c>
      <c r="K190">
        <f t="shared" si="27"/>
        <v>172.19789853987629</v>
      </c>
      <c r="L190">
        <f t="shared" si="22"/>
        <v>12.332520761482783</v>
      </c>
      <c r="M190">
        <f t="shared" si="28"/>
        <v>152.09106833240389</v>
      </c>
    </row>
    <row r="191" spans="1:13" x14ac:dyDescent="0.3">
      <c r="A191">
        <v>828.84999999999195</v>
      </c>
      <c r="B191">
        <v>395</v>
      </c>
      <c r="C191">
        <f t="shared" si="23"/>
        <v>236.40823120772791</v>
      </c>
      <c r="D191">
        <f t="shared" si="24"/>
        <v>399.91208429513813</v>
      </c>
      <c r="E191">
        <f t="shared" si="25"/>
        <v>158.59176879227209</v>
      </c>
      <c r="F191">
        <f t="shared" si="26"/>
        <v>166.76246276817591</v>
      </c>
      <c r="G191">
        <f t="shared" si="26"/>
        <v>4.8839923716257227E-11</v>
      </c>
      <c r="H191">
        <f t="shared" si="26"/>
        <v>2.813946097380669E-16</v>
      </c>
      <c r="I191">
        <f t="shared" si="26"/>
        <v>0</v>
      </c>
      <c r="J191">
        <f t="shared" si="21"/>
        <v>0</v>
      </c>
      <c r="K191">
        <f t="shared" si="27"/>
        <v>166.76246276822474</v>
      </c>
      <c r="L191">
        <f t="shared" si="22"/>
        <v>-8.1706939759526449</v>
      </c>
      <c r="M191">
        <f t="shared" si="28"/>
        <v>66.760240048668834</v>
      </c>
    </row>
    <row r="192" spans="1:13" x14ac:dyDescent="0.3">
      <c r="A192">
        <v>828.89999999999202</v>
      </c>
      <c r="B192">
        <v>391</v>
      </c>
      <c r="C192">
        <f t="shared" si="23"/>
        <v>236.34688171681478</v>
      </c>
      <c r="D192">
        <f t="shared" si="24"/>
        <v>399.86208429513806</v>
      </c>
      <c r="E192">
        <f t="shared" si="25"/>
        <v>154.65311828318522</v>
      </c>
      <c r="F192">
        <f t="shared" si="26"/>
        <v>161.25759808828317</v>
      </c>
      <c r="G192">
        <f t="shared" si="26"/>
        <v>7.0674032721506778E-11</v>
      </c>
      <c r="H192">
        <f t="shared" si="26"/>
        <v>4.1985403307632306E-16</v>
      </c>
      <c r="I192">
        <f t="shared" si="26"/>
        <v>0</v>
      </c>
      <c r="J192">
        <f t="shared" si="21"/>
        <v>0</v>
      </c>
      <c r="K192">
        <f t="shared" si="27"/>
        <v>161.25759808835386</v>
      </c>
      <c r="L192">
        <f t="shared" si="22"/>
        <v>-6.6044798051686371</v>
      </c>
      <c r="M192">
        <f t="shared" si="28"/>
        <v>43.619153496880358</v>
      </c>
    </row>
    <row r="193" spans="1:13" x14ac:dyDescent="0.3">
      <c r="A193">
        <v>828.94999999999197</v>
      </c>
      <c r="B193">
        <v>397</v>
      </c>
      <c r="C193">
        <f t="shared" si="23"/>
        <v>236.28553222590187</v>
      </c>
      <c r="D193">
        <f t="shared" si="24"/>
        <v>399.81208429513811</v>
      </c>
      <c r="E193">
        <f t="shared" si="25"/>
        <v>160.71446777409813</v>
      </c>
      <c r="F193">
        <f t="shared" si="26"/>
        <v>155.70175462904834</v>
      </c>
      <c r="G193">
        <f t="shared" si="26"/>
        <v>1.0200857417076935E-10</v>
      </c>
      <c r="H193">
        <f t="shared" si="26"/>
        <v>6.2513812533046072E-16</v>
      </c>
      <c r="I193">
        <f t="shared" si="26"/>
        <v>0</v>
      </c>
      <c r="J193">
        <f t="shared" si="21"/>
        <v>0</v>
      </c>
      <c r="K193">
        <f t="shared" si="27"/>
        <v>155.70175462915034</v>
      </c>
      <c r="L193">
        <f t="shared" si="22"/>
        <v>5.0127131449477815</v>
      </c>
      <c r="M193">
        <f t="shared" si="28"/>
        <v>25.127293073532279</v>
      </c>
    </row>
    <row r="194" spans="1:13" x14ac:dyDescent="0.3">
      <c r="A194">
        <v>828.99999999999204</v>
      </c>
      <c r="B194">
        <v>368</v>
      </c>
      <c r="C194">
        <f t="shared" si="23"/>
        <v>236.22418273498874</v>
      </c>
      <c r="D194">
        <f t="shared" si="24"/>
        <v>399.76208429513804</v>
      </c>
      <c r="E194">
        <f t="shared" si="25"/>
        <v>131.77581726501126</v>
      </c>
      <c r="F194">
        <f t="shared" si="26"/>
        <v>150.11298471207454</v>
      </c>
      <c r="G194">
        <f t="shared" si="26"/>
        <v>1.4686063068655069E-10</v>
      </c>
      <c r="H194">
        <f t="shared" si="26"/>
        <v>9.2885675584361817E-16</v>
      </c>
      <c r="I194">
        <f t="shared" si="26"/>
        <v>0</v>
      </c>
      <c r="J194">
        <f t="shared" si="21"/>
        <v>0</v>
      </c>
      <c r="K194">
        <f t="shared" si="27"/>
        <v>150.11298471222139</v>
      </c>
      <c r="L194">
        <f t="shared" si="22"/>
        <v>-18.337167447210135</v>
      </c>
      <c r="M194">
        <f t="shared" si="28"/>
        <v>336.25170998702305</v>
      </c>
    </row>
    <row r="195" spans="1:13" x14ac:dyDescent="0.3">
      <c r="A195">
        <v>829.049999999992</v>
      </c>
      <c r="B195">
        <v>363</v>
      </c>
      <c r="C195">
        <f t="shared" si="23"/>
        <v>236.16283324407573</v>
      </c>
      <c r="D195">
        <f t="shared" si="24"/>
        <v>399.71208429513808</v>
      </c>
      <c r="E195">
        <f t="shared" si="25"/>
        <v>126.83716675592427</v>
      </c>
      <c r="F195">
        <f t="shared" si="26"/>
        <v>144.50885070111053</v>
      </c>
      <c r="G195">
        <f t="shared" si="26"/>
        <v>2.1089486642531025E-10</v>
      </c>
      <c r="H195">
        <f t="shared" si="26"/>
        <v>1.3772621227957322E-15</v>
      </c>
      <c r="I195">
        <f t="shared" si="26"/>
        <v>0</v>
      </c>
      <c r="J195">
        <f t="shared" si="21"/>
        <v>0</v>
      </c>
      <c r="K195">
        <f t="shared" si="27"/>
        <v>144.50885070132142</v>
      </c>
      <c r="L195">
        <f t="shared" si="22"/>
        <v>-17.671683945397149</v>
      </c>
      <c r="M195">
        <f t="shared" si="28"/>
        <v>312.28841346600734</v>
      </c>
    </row>
    <row r="196" spans="1:13" x14ac:dyDescent="0.3">
      <c r="A196">
        <v>829.09999999999195</v>
      </c>
      <c r="B196">
        <v>377</v>
      </c>
      <c r="C196">
        <f t="shared" si="23"/>
        <v>236.10148375316282</v>
      </c>
      <c r="D196">
        <f t="shared" si="24"/>
        <v>399.66208429513813</v>
      </c>
      <c r="E196">
        <f t="shared" si="25"/>
        <v>140.89851624683718</v>
      </c>
      <c r="F196">
        <f t="shared" si="26"/>
        <v>138.90633967947269</v>
      </c>
      <c r="G196">
        <f t="shared" si="26"/>
        <v>3.0207760921827861E-10</v>
      </c>
      <c r="H196">
        <f t="shared" si="26"/>
        <v>2.0378844936632021E-15</v>
      </c>
      <c r="I196">
        <f t="shared" si="26"/>
        <v>0</v>
      </c>
      <c r="J196">
        <f t="shared" si="21"/>
        <v>0</v>
      </c>
      <c r="K196">
        <f t="shared" si="27"/>
        <v>138.90633967977476</v>
      </c>
      <c r="L196">
        <f t="shared" si="22"/>
        <v>1.9921765670624154</v>
      </c>
      <c r="M196">
        <f t="shared" si="28"/>
        <v>3.9687674743525907</v>
      </c>
    </row>
    <row r="197" spans="1:13" x14ac:dyDescent="0.3">
      <c r="A197">
        <v>829.14999999999202</v>
      </c>
      <c r="B197">
        <v>353</v>
      </c>
      <c r="C197">
        <f t="shared" si="23"/>
        <v>236.04013426224969</v>
      </c>
      <c r="D197">
        <f t="shared" si="24"/>
        <v>399.61208429513806</v>
      </c>
      <c r="E197">
        <f t="shared" si="25"/>
        <v>116.95986573775031</v>
      </c>
      <c r="F197">
        <f t="shared" si="26"/>
        <v>133.32178546037386</v>
      </c>
      <c r="G197">
        <f t="shared" si="26"/>
        <v>4.315816491647511E-10</v>
      </c>
      <c r="H197">
        <f t="shared" si="26"/>
        <v>3.0091069737485284E-15</v>
      </c>
      <c r="I197">
        <f t="shared" si="26"/>
        <v>0</v>
      </c>
      <c r="J197">
        <f t="shared" si="21"/>
        <v>0</v>
      </c>
      <c r="K197">
        <f t="shared" si="27"/>
        <v>133.32178546080544</v>
      </c>
      <c r="L197">
        <f t="shared" si="22"/>
        <v>-16.361919723055138</v>
      </c>
      <c r="M197">
        <f t="shared" si="28"/>
        <v>267.71241702370071</v>
      </c>
    </row>
    <row r="198" spans="1:13" x14ac:dyDescent="0.3">
      <c r="A198">
        <v>829.19999999999197</v>
      </c>
      <c r="B198">
        <v>371</v>
      </c>
      <c r="C198">
        <f t="shared" si="23"/>
        <v>235.97878477133679</v>
      </c>
      <c r="D198">
        <f t="shared" si="24"/>
        <v>399.56208429513811</v>
      </c>
      <c r="E198">
        <f t="shared" si="25"/>
        <v>135.02121522866321</v>
      </c>
      <c r="F198">
        <f t="shared" si="26"/>
        <v>127.77079834106362</v>
      </c>
      <c r="G198">
        <f t="shared" si="26"/>
        <v>6.1503426599005193E-10</v>
      </c>
      <c r="H198">
        <f t="shared" si="26"/>
        <v>4.4339499959278402E-15</v>
      </c>
      <c r="I198">
        <f t="shared" si="26"/>
        <v>0</v>
      </c>
      <c r="J198">
        <f t="shared" si="21"/>
        <v>0</v>
      </c>
      <c r="K198">
        <f t="shared" si="27"/>
        <v>127.77079834167866</v>
      </c>
      <c r="L198">
        <f t="shared" si="22"/>
        <v>7.2504168869845529</v>
      </c>
      <c r="M198">
        <f t="shared" si="28"/>
        <v>52.568545035070777</v>
      </c>
    </row>
    <row r="199" spans="1:13" x14ac:dyDescent="0.3">
      <c r="A199">
        <v>829.24999999999204</v>
      </c>
      <c r="B199">
        <v>358</v>
      </c>
      <c r="C199">
        <f t="shared" si="23"/>
        <v>235.91743528042366</v>
      </c>
      <c r="D199">
        <f t="shared" si="24"/>
        <v>399.51208429513804</v>
      </c>
      <c r="E199">
        <f t="shared" si="25"/>
        <v>122.08256471957634</v>
      </c>
      <c r="F199">
        <f t="shared" si="26"/>
        <v>122.26820291680366</v>
      </c>
      <c r="G199">
        <f t="shared" si="26"/>
        <v>8.7423373869956113E-10</v>
      </c>
      <c r="H199">
        <f t="shared" si="26"/>
        <v>6.5198718000731294E-15</v>
      </c>
      <c r="I199">
        <f t="shared" si="26"/>
        <v>0</v>
      </c>
      <c r="J199">
        <f t="shared" si="21"/>
        <v>0</v>
      </c>
      <c r="K199">
        <f t="shared" si="27"/>
        <v>122.2682029176779</v>
      </c>
      <c r="L199">
        <f t="shared" si="22"/>
        <v>-0.18563819810155735</v>
      </c>
      <c r="M199">
        <f t="shared" si="28"/>
        <v>3.4461540594393048E-2</v>
      </c>
    </row>
    <row r="200" spans="1:13" x14ac:dyDescent="0.3">
      <c r="A200">
        <v>829.299999999992</v>
      </c>
      <c r="B200">
        <v>360</v>
      </c>
      <c r="C200">
        <f t="shared" si="23"/>
        <v>235.85608578951064</v>
      </c>
      <c r="D200">
        <f t="shared" si="24"/>
        <v>399.46208429513808</v>
      </c>
      <c r="E200">
        <f t="shared" si="25"/>
        <v>124.14391421048936</v>
      </c>
      <c r="F200">
        <f t="shared" si="26"/>
        <v>116.82798417624304</v>
      </c>
      <c r="G200">
        <f t="shared" si="26"/>
        <v>1.2395033954503277E-9</v>
      </c>
      <c r="H200">
        <f t="shared" si="26"/>
        <v>9.5671464717269837E-15</v>
      </c>
      <c r="I200">
        <f t="shared" si="26"/>
        <v>0</v>
      </c>
      <c r="J200">
        <f t="shared" si="21"/>
        <v>0</v>
      </c>
      <c r="K200">
        <f t="shared" si="27"/>
        <v>116.82798417748255</v>
      </c>
      <c r="L200">
        <f t="shared" si="22"/>
        <v>7.3159300330068078</v>
      </c>
      <c r="M200">
        <f t="shared" si="28"/>
        <v>53.522832247850992</v>
      </c>
    </row>
    <row r="201" spans="1:13" x14ac:dyDescent="0.3">
      <c r="A201">
        <v>829.34999999999104</v>
      </c>
      <c r="B201">
        <v>349</v>
      </c>
      <c r="C201">
        <f t="shared" si="23"/>
        <v>235.79473629859888</v>
      </c>
      <c r="D201">
        <f t="shared" si="24"/>
        <v>399.41208429513904</v>
      </c>
      <c r="E201">
        <f t="shared" si="25"/>
        <v>113.20526370140112</v>
      </c>
      <c r="F201">
        <f t="shared" si="26"/>
        <v>111.46324200548534</v>
      </c>
      <c r="G201">
        <f t="shared" si="26"/>
        <v>1.7529106772140952E-9</v>
      </c>
      <c r="H201">
        <f t="shared" si="26"/>
        <v>1.4009443727947432E-14</v>
      </c>
      <c r="I201">
        <f t="shared" si="26"/>
        <v>0</v>
      </c>
      <c r="J201">
        <f t="shared" si="21"/>
        <v>0</v>
      </c>
      <c r="K201">
        <f t="shared" si="27"/>
        <v>111.46324200723826</v>
      </c>
      <c r="L201">
        <f t="shared" si="22"/>
        <v>1.7420216941628581</v>
      </c>
      <c r="M201">
        <f t="shared" si="28"/>
        <v>3.0346395829340342</v>
      </c>
    </row>
    <row r="202" spans="1:13" x14ac:dyDescent="0.3">
      <c r="A202">
        <v>829.399999999991</v>
      </c>
      <c r="B202">
        <v>349</v>
      </c>
      <c r="C202">
        <f t="shared" si="23"/>
        <v>235.73338680768586</v>
      </c>
      <c r="D202">
        <f t="shared" si="24"/>
        <v>399.36208429513908</v>
      </c>
      <c r="E202">
        <f t="shared" si="25"/>
        <v>113.26661319231414</v>
      </c>
      <c r="F202">
        <f t="shared" si="26"/>
        <v>106.18615413689882</v>
      </c>
      <c r="G202">
        <f t="shared" si="26"/>
        <v>2.4726563352228138E-9</v>
      </c>
      <c r="H202">
        <f t="shared" si="26"/>
        <v>2.0471726023220485E-14</v>
      </c>
      <c r="I202">
        <f t="shared" si="26"/>
        <v>0</v>
      </c>
      <c r="J202">
        <f t="shared" si="21"/>
        <v>0</v>
      </c>
      <c r="K202">
        <f t="shared" si="27"/>
        <v>106.1861541393715</v>
      </c>
      <c r="L202">
        <f t="shared" si="22"/>
        <v>7.0804590529426434</v>
      </c>
      <c r="M202">
        <f t="shared" si="28"/>
        <v>50.132900400397432</v>
      </c>
    </row>
    <row r="203" spans="1:13" x14ac:dyDescent="0.3">
      <c r="A203">
        <v>829.44999999999095</v>
      </c>
      <c r="B203">
        <v>374</v>
      </c>
      <c r="C203">
        <f t="shared" si="23"/>
        <v>235.67203731677296</v>
      </c>
      <c r="D203">
        <f t="shared" si="24"/>
        <v>399.31208429513913</v>
      </c>
      <c r="E203">
        <f t="shared" si="25"/>
        <v>138.32796268322704</v>
      </c>
      <c r="F203">
        <f t="shared" si="26"/>
        <v>101.00794749247113</v>
      </c>
      <c r="G203">
        <f t="shared" si="26"/>
        <v>3.4790417513090308E-9</v>
      </c>
      <c r="H203">
        <f t="shared" si="26"/>
        <v>2.9852666665154755E-14</v>
      </c>
      <c r="I203">
        <f t="shared" si="26"/>
        <v>0</v>
      </c>
      <c r="J203">
        <f t="shared" si="21"/>
        <v>0</v>
      </c>
      <c r="K203">
        <f t="shared" si="27"/>
        <v>101.00794749595021</v>
      </c>
      <c r="L203">
        <f t="shared" si="22"/>
        <v>37.320015187276837</v>
      </c>
      <c r="M203">
        <f t="shared" si="28"/>
        <v>1392.7835335785737</v>
      </c>
    </row>
    <row r="204" spans="1:13" x14ac:dyDescent="0.3">
      <c r="A204">
        <v>829.49999999999102</v>
      </c>
      <c r="B204">
        <v>348</v>
      </c>
      <c r="C204">
        <f t="shared" si="23"/>
        <v>235.61068782585983</v>
      </c>
      <c r="D204">
        <f t="shared" si="24"/>
        <v>399.26208429513906</v>
      </c>
      <c r="E204">
        <f t="shared" si="25"/>
        <v>112.38931217414017</v>
      </c>
      <c r="F204">
        <f t="shared" si="26"/>
        <v>95.938877785099379</v>
      </c>
      <c r="G204">
        <f t="shared" si="26"/>
        <v>4.8825582065131982E-9</v>
      </c>
      <c r="H204">
        <f t="shared" si="26"/>
        <v>4.3441709196452206E-14</v>
      </c>
      <c r="I204">
        <f t="shared" si="26"/>
        <v>0</v>
      </c>
      <c r="J204">
        <f t="shared" si="21"/>
        <v>0</v>
      </c>
      <c r="K204">
        <f t="shared" si="27"/>
        <v>95.938877789981973</v>
      </c>
      <c r="L204">
        <f t="shared" si="22"/>
        <v>16.4504343841582</v>
      </c>
      <c r="M204">
        <f t="shared" si="28"/>
        <v>270.61679142749438</v>
      </c>
    </row>
    <row r="205" spans="1:13" x14ac:dyDescent="0.3">
      <c r="A205">
        <v>829.54999999999097</v>
      </c>
      <c r="B205">
        <v>329</v>
      </c>
      <c r="C205">
        <f t="shared" si="23"/>
        <v>235.54933833494681</v>
      </c>
      <c r="D205">
        <f t="shared" si="24"/>
        <v>399.21208429513911</v>
      </c>
      <c r="E205">
        <f t="shared" si="25"/>
        <v>93.45066166505319</v>
      </c>
      <c r="F205">
        <f t="shared" si="26"/>
        <v>90.988217166744704</v>
      </c>
      <c r="G205">
        <f t="shared" si="26"/>
        <v>6.8348206948072782E-9</v>
      </c>
      <c r="H205">
        <f t="shared" si="26"/>
        <v>6.3084952135962776E-14</v>
      </c>
      <c r="I205">
        <f t="shared" si="26"/>
        <v>0</v>
      </c>
      <c r="J205">
        <f t="shared" si="21"/>
        <v>0</v>
      </c>
      <c r="K205">
        <f t="shared" si="27"/>
        <v>90.988217173579585</v>
      </c>
      <c r="L205">
        <f t="shared" si="22"/>
        <v>2.4624444914736046</v>
      </c>
      <c r="M205">
        <f t="shared" si="28"/>
        <v>6.0636328735886993</v>
      </c>
    </row>
    <row r="206" spans="1:13" x14ac:dyDescent="0.3">
      <c r="A206">
        <v>829.59999999999104</v>
      </c>
      <c r="B206">
        <v>308</v>
      </c>
      <c r="C206">
        <f t="shared" si="23"/>
        <v>235.48798884403368</v>
      </c>
      <c r="D206">
        <f t="shared" si="24"/>
        <v>399.16208429513904</v>
      </c>
      <c r="E206">
        <f t="shared" si="25"/>
        <v>72.51201115596632</v>
      </c>
      <c r="F206">
        <f t="shared" si="26"/>
        <v>86.164249638366954</v>
      </c>
      <c r="G206">
        <f t="shared" si="26"/>
        <v>9.5433033719202843E-9</v>
      </c>
      <c r="H206">
        <f t="shared" si="26"/>
        <v>9.1419691864662047E-14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86.164249647910339</v>
      </c>
      <c r="L206">
        <f t="shared" ref="L206:L264" si="30">E206-K206</f>
        <v>-13.652238491944019</v>
      </c>
      <c r="M206">
        <f t="shared" si="28"/>
        <v>186.38361584091788</v>
      </c>
    </row>
    <row r="207" spans="1:13" x14ac:dyDescent="0.3">
      <c r="A207">
        <v>829.649999999991</v>
      </c>
      <c r="B207">
        <v>325</v>
      </c>
      <c r="C207">
        <f t="shared" ref="C207:C233" si="31">$P$14*A207+$Q$14</f>
        <v>235.42663935312078</v>
      </c>
      <c r="D207">
        <f t="shared" ref="D207:D264" si="32">$E$4-A207-$N$7</f>
        <v>399.11208429513908</v>
      </c>
      <c r="E207">
        <f t="shared" ref="E207:E264" si="33">B207-C207</f>
        <v>89.573360646879223</v>
      </c>
      <c r="F207">
        <f t="shared" ref="F207:I265" si="34">F$7*EXP(-(($D207-F$8)^2)/(2*F$9^2))</f>
        <v>81.474273872805171</v>
      </c>
      <c r="G207">
        <f t="shared" si="34"/>
        <v>1.3291140275947346E-8</v>
      </c>
      <c r="H207">
        <f t="shared" si="34"/>
        <v>1.3220528898637978E-13</v>
      </c>
      <c r="I207">
        <f t="shared" si="34"/>
        <v>0</v>
      </c>
      <c r="J207">
        <f t="shared" si="29"/>
        <v>0</v>
      </c>
      <c r="K207">
        <f t="shared" ref="K207:K264" si="35">F207+G207+H207+I207+J207</f>
        <v>81.474273886096441</v>
      </c>
      <c r="L207">
        <f t="shared" si="30"/>
        <v>8.0990867607827823</v>
      </c>
      <c r="M207">
        <f t="shared" ref="M207:M264" si="36">(L207)^2</f>
        <v>65.595206358686937</v>
      </c>
    </row>
    <row r="208" spans="1:13" x14ac:dyDescent="0.3">
      <c r="A208">
        <v>829.69999999999095</v>
      </c>
      <c r="B208">
        <v>323</v>
      </c>
      <c r="C208">
        <f t="shared" si="31"/>
        <v>235.36528986220776</v>
      </c>
      <c r="D208">
        <f t="shared" si="32"/>
        <v>399.06208429513913</v>
      </c>
      <c r="E208">
        <f t="shared" si="33"/>
        <v>87.63471013779224</v>
      </c>
      <c r="F208">
        <f t="shared" si="34"/>
        <v>76.9246130434327</v>
      </c>
      <c r="G208">
        <f t="shared" si="34"/>
        <v>1.8463654340807225E-8</v>
      </c>
      <c r="H208">
        <f t="shared" si="34"/>
        <v>1.9078885776253841E-13</v>
      </c>
      <c r="I208">
        <f t="shared" si="34"/>
        <v>0</v>
      </c>
      <c r="J208">
        <f t="shared" si="29"/>
        <v>0</v>
      </c>
      <c r="K208">
        <f t="shared" si="35"/>
        <v>76.924613061896537</v>
      </c>
      <c r="L208">
        <f t="shared" si="30"/>
        <v>10.710097075895703</v>
      </c>
      <c r="M208">
        <f t="shared" si="36"/>
        <v>114.7061793751097</v>
      </c>
    </row>
    <row r="209" spans="1:13" x14ac:dyDescent="0.3">
      <c r="A209">
        <v>829.74999999999102</v>
      </c>
      <c r="B209">
        <v>302</v>
      </c>
      <c r="C209">
        <f t="shared" si="31"/>
        <v>235.30394037129474</v>
      </c>
      <c r="D209">
        <f t="shared" si="32"/>
        <v>399.01208429513906</v>
      </c>
      <c r="E209">
        <f t="shared" si="33"/>
        <v>66.696059628705257</v>
      </c>
      <c r="F209">
        <f t="shared" si="34"/>
        <v>72.520631202123312</v>
      </c>
      <c r="G209">
        <f t="shared" si="34"/>
        <v>2.5583796285322976E-8</v>
      </c>
      <c r="H209">
        <f t="shared" si="34"/>
        <v>2.7475922800383308E-13</v>
      </c>
      <c r="I209">
        <f t="shared" si="34"/>
        <v>0</v>
      </c>
      <c r="J209">
        <f t="shared" si="29"/>
        <v>0</v>
      </c>
      <c r="K209">
        <f t="shared" si="35"/>
        <v>72.520631227707383</v>
      </c>
      <c r="L209">
        <f t="shared" si="30"/>
        <v>-5.8245715990021267</v>
      </c>
      <c r="M209">
        <f t="shared" si="36"/>
        <v>33.925634311902193</v>
      </c>
    </row>
    <row r="210" spans="1:13" x14ac:dyDescent="0.3">
      <c r="A210">
        <v>829.79999999999097</v>
      </c>
      <c r="B210">
        <v>304</v>
      </c>
      <c r="C210">
        <f t="shared" si="31"/>
        <v>235.24259088038173</v>
      </c>
      <c r="D210">
        <f t="shared" si="32"/>
        <v>398.96208429513911</v>
      </c>
      <c r="E210">
        <f t="shared" si="33"/>
        <v>68.757409119618274</v>
      </c>
      <c r="F210">
        <f t="shared" si="34"/>
        <v>68.266755707700085</v>
      </c>
      <c r="G210">
        <f t="shared" si="34"/>
        <v>3.5359345949779361E-8</v>
      </c>
      <c r="H210">
        <f t="shared" si="34"/>
        <v>3.9486320697088889E-13</v>
      </c>
      <c r="I210">
        <f t="shared" si="34"/>
        <v>0</v>
      </c>
      <c r="J210">
        <f t="shared" si="29"/>
        <v>0</v>
      </c>
      <c r="K210">
        <f t="shared" si="35"/>
        <v>68.266755743059832</v>
      </c>
      <c r="L210">
        <f t="shared" si="30"/>
        <v>0.49065337655844132</v>
      </c>
      <c r="M210">
        <f t="shared" si="36"/>
        <v>0.24074073592819961</v>
      </c>
    </row>
    <row r="211" spans="1:13" x14ac:dyDescent="0.3">
      <c r="A211">
        <v>829.84999999999104</v>
      </c>
      <c r="B211">
        <v>271</v>
      </c>
      <c r="C211">
        <f t="shared" si="31"/>
        <v>235.1812413894686</v>
      </c>
      <c r="D211">
        <f t="shared" si="32"/>
        <v>398.91208429513904</v>
      </c>
      <c r="E211">
        <f t="shared" si="33"/>
        <v>35.818758610531404</v>
      </c>
      <c r="F211">
        <f t="shared" si="34"/>
        <v>64.16650517216182</v>
      </c>
      <c r="G211">
        <f t="shared" si="34"/>
        <v>4.8745593865577527E-8</v>
      </c>
      <c r="H211">
        <f t="shared" si="34"/>
        <v>5.6628642492867926E-13</v>
      </c>
      <c r="I211">
        <f t="shared" si="34"/>
        <v>0</v>
      </c>
      <c r="J211">
        <f t="shared" si="29"/>
        <v>0</v>
      </c>
      <c r="K211">
        <f t="shared" si="35"/>
        <v>64.166505220907979</v>
      </c>
      <c r="L211">
        <f t="shared" si="30"/>
        <v>-28.347746610376575</v>
      </c>
      <c r="M211">
        <f t="shared" si="36"/>
        <v>803.5947378861166</v>
      </c>
    </row>
    <row r="212" spans="1:13" x14ac:dyDescent="0.3">
      <c r="A212">
        <v>829.899999999991</v>
      </c>
      <c r="B212">
        <v>297</v>
      </c>
      <c r="C212">
        <f t="shared" si="31"/>
        <v>235.11989189855569</v>
      </c>
      <c r="D212">
        <f t="shared" si="32"/>
        <v>398.86208429513908</v>
      </c>
      <c r="E212">
        <f t="shared" si="33"/>
        <v>61.880108101444307</v>
      </c>
      <c r="F212">
        <f t="shared" si="34"/>
        <v>60.222522366478117</v>
      </c>
      <c r="G212">
        <f t="shared" si="34"/>
        <v>6.7028332605392483E-8</v>
      </c>
      <c r="H212">
        <f t="shared" si="34"/>
        <v>8.1043975131238402E-13</v>
      </c>
      <c r="I212">
        <f t="shared" si="34"/>
        <v>0</v>
      </c>
      <c r="J212">
        <f t="shared" si="29"/>
        <v>0</v>
      </c>
      <c r="K212">
        <f t="shared" si="35"/>
        <v>60.222522433507258</v>
      </c>
      <c r="L212">
        <f t="shared" si="30"/>
        <v>1.6575856679370489</v>
      </c>
      <c r="M212">
        <f t="shared" si="36"/>
        <v>2.7475902465503124</v>
      </c>
    </row>
    <row r="213" spans="1:13" x14ac:dyDescent="0.3">
      <c r="A213">
        <v>829.94999999999095</v>
      </c>
      <c r="B213">
        <v>304</v>
      </c>
      <c r="C213">
        <f t="shared" si="31"/>
        <v>235.05854240764268</v>
      </c>
      <c r="D213">
        <f t="shared" si="32"/>
        <v>398.81208429513913</v>
      </c>
      <c r="E213">
        <f t="shared" si="33"/>
        <v>68.941457592357324</v>
      </c>
      <c r="F213">
        <f t="shared" si="34"/>
        <v>56.436611509312449</v>
      </c>
      <c r="G213">
        <f t="shared" si="34"/>
        <v>9.1933410999098997E-8</v>
      </c>
      <c r="H213">
        <f t="shared" si="34"/>
        <v>1.1574451510375901E-12</v>
      </c>
      <c r="I213">
        <f t="shared" si="34"/>
        <v>0</v>
      </c>
      <c r="J213">
        <f t="shared" si="29"/>
        <v>0</v>
      </c>
      <c r="K213">
        <f t="shared" si="35"/>
        <v>56.436611601247016</v>
      </c>
      <c r="L213">
        <f t="shared" si="30"/>
        <v>12.504845991110308</v>
      </c>
      <c r="M213">
        <f t="shared" si="36"/>
        <v>156.37117326138755</v>
      </c>
    </row>
    <row r="214" spans="1:13" x14ac:dyDescent="0.3">
      <c r="A214">
        <v>829.99999999999102</v>
      </c>
      <c r="B214">
        <v>245</v>
      </c>
      <c r="C214">
        <f t="shared" si="31"/>
        <v>234.99719291672966</v>
      </c>
      <c r="D214">
        <f t="shared" si="32"/>
        <v>398.76208429513906</v>
      </c>
      <c r="E214">
        <f t="shared" si="33"/>
        <v>10.002807083270341</v>
      </c>
      <c r="F214">
        <f t="shared" si="34"/>
        <v>52.809779352381923</v>
      </c>
      <c r="G214">
        <f t="shared" si="34"/>
        <v>1.2577092056534584E-7</v>
      </c>
      <c r="H214">
        <f t="shared" si="34"/>
        <v>1.6495869283208075E-12</v>
      </c>
      <c r="I214">
        <f t="shared" si="34"/>
        <v>0</v>
      </c>
      <c r="J214">
        <f t="shared" si="29"/>
        <v>0</v>
      </c>
      <c r="K214">
        <f t="shared" si="35"/>
        <v>52.809779478154489</v>
      </c>
      <c r="L214">
        <f t="shared" si="30"/>
        <v>-42.806972394884149</v>
      </c>
      <c r="M214">
        <f t="shared" si="36"/>
        <v>1832.4368856163735</v>
      </c>
    </row>
    <row r="215" spans="1:13" x14ac:dyDescent="0.3">
      <c r="A215">
        <v>830.04999999999097</v>
      </c>
      <c r="B215">
        <v>310</v>
      </c>
      <c r="C215">
        <f t="shared" si="31"/>
        <v>234.93584342581664</v>
      </c>
      <c r="D215">
        <f t="shared" si="32"/>
        <v>398.71208429513911</v>
      </c>
      <c r="E215">
        <f t="shared" si="33"/>
        <v>75.064156574183357</v>
      </c>
      <c r="F215">
        <f t="shared" si="34"/>
        <v>49.34227947303178</v>
      </c>
      <c r="G215">
        <f t="shared" si="34"/>
        <v>1.7162439254062751E-7</v>
      </c>
      <c r="H215">
        <f t="shared" si="34"/>
        <v>2.3460923024979024E-12</v>
      </c>
      <c r="I215">
        <f t="shared" si="34"/>
        <v>0</v>
      </c>
      <c r="J215">
        <f t="shared" si="29"/>
        <v>0</v>
      </c>
      <c r="K215">
        <f t="shared" si="35"/>
        <v>49.342279644658518</v>
      </c>
      <c r="L215">
        <f t="shared" si="30"/>
        <v>25.721876929524839</v>
      </c>
      <c r="M215">
        <f t="shared" si="36"/>
        <v>661.61495277762219</v>
      </c>
    </row>
    <row r="216" spans="1:13" x14ac:dyDescent="0.3">
      <c r="A216">
        <v>830.09999999999104</v>
      </c>
      <c r="B216">
        <v>273</v>
      </c>
      <c r="C216">
        <f t="shared" si="31"/>
        <v>234.87449393490351</v>
      </c>
      <c r="D216">
        <f t="shared" si="32"/>
        <v>398.66208429513904</v>
      </c>
      <c r="E216">
        <f t="shared" si="33"/>
        <v>38.125506065096488</v>
      </c>
      <c r="F216">
        <f t="shared" si="34"/>
        <v>46.033659188821474</v>
      </c>
      <c r="G216">
        <f t="shared" si="34"/>
        <v>2.3359830874559623E-7</v>
      </c>
      <c r="H216">
        <f t="shared" si="34"/>
        <v>3.3297381661132562E-12</v>
      </c>
      <c r="I216">
        <f t="shared" si="34"/>
        <v>0</v>
      </c>
      <c r="J216">
        <f t="shared" si="29"/>
        <v>0</v>
      </c>
      <c r="K216">
        <f t="shared" si="35"/>
        <v>46.033659422423113</v>
      </c>
      <c r="L216">
        <f t="shared" si="30"/>
        <v>-7.9081533573266256</v>
      </c>
      <c r="M216">
        <f t="shared" si="36"/>
        <v>62.538889522996378</v>
      </c>
    </row>
    <row r="217" spans="1:13" x14ac:dyDescent="0.3">
      <c r="A217">
        <v>830.149999999991</v>
      </c>
      <c r="B217">
        <v>299</v>
      </c>
      <c r="C217">
        <f t="shared" si="31"/>
        <v>234.81314444399061</v>
      </c>
      <c r="D217">
        <f t="shared" si="32"/>
        <v>398.61208429513908</v>
      </c>
      <c r="E217">
        <f t="shared" si="33"/>
        <v>64.186855556009391</v>
      </c>
      <c r="F217">
        <f t="shared" si="34"/>
        <v>42.88280851987404</v>
      </c>
      <c r="G217">
        <f t="shared" si="34"/>
        <v>3.1714092089275721E-7</v>
      </c>
      <c r="H217">
        <f t="shared" si="34"/>
        <v>4.7159606757192332E-12</v>
      </c>
      <c r="I217">
        <f t="shared" si="34"/>
        <v>0</v>
      </c>
      <c r="J217">
        <f t="shared" si="29"/>
        <v>0</v>
      </c>
      <c r="K217">
        <f t="shared" si="35"/>
        <v>42.882808837019681</v>
      </c>
      <c r="L217">
        <f t="shared" si="30"/>
        <v>21.30404671898971</v>
      </c>
      <c r="M217">
        <f t="shared" si="36"/>
        <v>453.86240660489625</v>
      </c>
    </row>
    <row r="218" spans="1:13" x14ac:dyDescent="0.3">
      <c r="A218">
        <v>830.19999999999095</v>
      </c>
      <c r="B218">
        <v>279</v>
      </c>
      <c r="C218">
        <f t="shared" si="31"/>
        <v>234.75179495307759</v>
      </c>
      <c r="D218">
        <f t="shared" si="32"/>
        <v>398.56208429513913</v>
      </c>
      <c r="E218">
        <f t="shared" si="33"/>
        <v>44.248205046922408</v>
      </c>
      <c r="F218">
        <f t="shared" si="34"/>
        <v>39.888010640925522</v>
      </c>
      <c r="G218">
        <f t="shared" si="34"/>
        <v>4.2946401447220804E-7</v>
      </c>
      <c r="H218">
        <f t="shared" si="34"/>
        <v>6.6653869585556478E-12</v>
      </c>
      <c r="I218">
        <f t="shared" si="34"/>
        <v>0</v>
      </c>
      <c r="J218">
        <f t="shared" si="29"/>
        <v>0</v>
      </c>
      <c r="K218">
        <f t="shared" si="35"/>
        <v>39.888011070396203</v>
      </c>
      <c r="L218">
        <f t="shared" si="30"/>
        <v>4.3601939765262046</v>
      </c>
      <c r="M218">
        <f t="shared" si="36"/>
        <v>19.011291512935397</v>
      </c>
    </row>
    <row r="219" spans="1:13" x14ac:dyDescent="0.3">
      <c r="A219">
        <v>830.24999999999102</v>
      </c>
      <c r="B219">
        <v>287</v>
      </c>
      <c r="C219">
        <f t="shared" si="31"/>
        <v>234.69044546216446</v>
      </c>
      <c r="D219">
        <f t="shared" si="32"/>
        <v>398.51208429513906</v>
      </c>
      <c r="E219">
        <f t="shared" si="33"/>
        <v>52.309554537835538</v>
      </c>
      <c r="F219">
        <f t="shared" si="34"/>
        <v>37.046993287403446</v>
      </c>
      <c r="G219">
        <f t="shared" si="34"/>
        <v>5.8008706777084567E-7</v>
      </c>
      <c r="H219">
        <f t="shared" si="34"/>
        <v>9.4010348191595329E-12</v>
      </c>
      <c r="I219">
        <f t="shared" si="34"/>
        <v>0</v>
      </c>
      <c r="J219">
        <f t="shared" si="29"/>
        <v>0</v>
      </c>
      <c r="K219">
        <f t="shared" si="35"/>
        <v>37.046993867499914</v>
      </c>
      <c r="L219">
        <f t="shared" si="30"/>
        <v>15.262560670335624</v>
      </c>
      <c r="M219">
        <f t="shared" si="36"/>
        <v>232.94575821567582</v>
      </c>
    </row>
    <row r="220" spans="1:13" x14ac:dyDescent="0.3">
      <c r="A220">
        <v>830.29999999999097</v>
      </c>
      <c r="B220">
        <v>275</v>
      </c>
      <c r="C220">
        <f t="shared" si="31"/>
        <v>234.62909597125156</v>
      </c>
      <c r="D220">
        <f t="shared" si="32"/>
        <v>398.46208429513911</v>
      </c>
      <c r="E220">
        <f t="shared" si="33"/>
        <v>40.370904028748441</v>
      </c>
      <c r="F220">
        <f t="shared" si="34"/>
        <v>34.356980606246616</v>
      </c>
      <c r="G220">
        <f t="shared" si="34"/>
        <v>7.8154051271969568E-7</v>
      </c>
      <c r="H220">
        <f t="shared" si="34"/>
        <v>1.323186485208602E-11</v>
      </c>
      <c r="I220">
        <f t="shared" si="34"/>
        <v>0</v>
      </c>
      <c r="J220">
        <f t="shared" si="29"/>
        <v>0</v>
      </c>
      <c r="K220">
        <f t="shared" si="35"/>
        <v>34.35698138780036</v>
      </c>
      <c r="L220">
        <f t="shared" si="30"/>
        <v>6.0139226409480813</v>
      </c>
      <c r="M220">
        <f t="shared" si="36"/>
        <v>36.167265531307947</v>
      </c>
    </row>
    <row r="221" spans="1:13" x14ac:dyDescent="0.3">
      <c r="A221">
        <v>830.34999999999104</v>
      </c>
      <c r="B221">
        <v>266</v>
      </c>
      <c r="C221">
        <f t="shared" si="31"/>
        <v>234.56774648033843</v>
      </c>
      <c r="D221">
        <f t="shared" si="32"/>
        <v>398.41208429513904</v>
      </c>
      <c r="E221">
        <f t="shared" si="33"/>
        <v>31.432253519661572</v>
      </c>
      <c r="F221">
        <f t="shared" si="34"/>
        <v>31.814744972906556</v>
      </c>
      <c r="G221">
        <f t="shared" si="34"/>
        <v>1.0502718248820139E-6</v>
      </c>
      <c r="H221">
        <f t="shared" si="34"/>
        <v>1.8584956677400635E-11</v>
      </c>
      <c r="I221">
        <f t="shared" si="34"/>
        <v>0</v>
      </c>
      <c r="J221">
        <f t="shared" si="29"/>
        <v>0</v>
      </c>
      <c r="K221">
        <f t="shared" si="35"/>
        <v>31.814746023196964</v>
      </c>
      <c r="L221">
        <f t="shared" si="30"/>
        <v>-0.3824925035353921</v>
      </c>
      <c r="M221">
        <f t="shared" si="36"/>
        <v>0.14630051526077195</v>
      </c>
    </row>
    <row r="222" spans="1:13" x14ac:dyDescent="0.3">
      <c r="A222">
        <v>830.399999999991</v>
      </c>
      <c r="B222">
        <v>240</v>
      </c>
      <c r="C222">
        <f t="shared" si="31"/>
        <v>234.50639698942553</v>
      </c>
      <c r="D222">
        <f t="shared" si="32"/>
        <v>398.36208429513908</v>
      </c>
      <c r="E222">
        <f t="shared" si="33"/>
        <v>5.4936030105744749</v>
      </c>
      <c r="F222">
        <f t="shared" si="34"/>
        <v>29.416658330242505</v>
      </c>
      <c r="G222">
        <f t="shared" si="34"/>
        <v>1.407809340469917E-6</v>
      </c>
      <c r="H222">
        <f t="shared" si="34"/>
        <v>2.6049365604526502E-11</v>
      </c>
      <c r="I222">
        <f t="shared" si="34"/>
        <v>0</v>
      </c>
      <c r="J222">
        <f t="shared" si="29"/>
        <v>0</v>
      </c>
      <c r="K222">
        <f t="shared" si="35"/>
        <v>29.416659738077893</v>
      </c>
      <c r="L222">
        <f t="shared" si="30"/>
        <v>-23.923056727503418</v>
      </c>
      <c r="M222">
        <f t="shared" si="36"/>
        <v>572.31264318734657</v>
      </c>
    </row>
    <row r="223" spans="1:13" x14ac:dyDescent="0.3">
      <c r="A223">
        <v>830.44999999999004</v>
      </c>
      <c r="B223">
        <v>250</v>
      </c>
      <c r="C223">
        <f t="shared" si="31"/>
        <v>234.44504749851365</v>
      </c>
      <c r="D223">
        <f t="shared" si="32"/>
        <v>398.31208429514004</v>
      </c>
      <c r="E223">
        <f t="shared" si="33"/>
        <v>15.554952501486355</v>
      </c>
      <c r="F223">
        <f t="shared" si="34"/>
        <v>27.158742641467722</v>
      </c>
      <c r="G223">
        <f t="shared" si="34"/>
        <v>1.8822524767889957E-6</v>
      </c>
      <c r="H223">
        <f t="shared" si="34"/>
        <v>3.6435761500508133E-11</v>
      </c>
      <c r="I223">
        <f t="shared" si="34"/>
        <v>0</v>
      </c>
      <c r="J223">
        <f t="shared" si="29"/>
        <v>0</v>
      </c>
      <c r="K223">
        <f t="shared" si="35"/>
        <v>27.158744523756635</v>
      </c>
      <c r="L223">
        <f t="shared" si="30"/>
        <v>-11.60379202227028</v>
      </c>
      <c r="M223">
        <f t="shared" si="36"/>
        <v>134.64798929610339</v>
      </c>
    </row>
    <row r="224" spans="1:13" x14ac:dyDescent="0.3">
      <c r="A224">
        <v>830.49999999999</v>
      </c>
      <c r="B224">
        <v>271</v>
      </c>
      <c r="C224">
        <f t="shared" si="31"/>
        <v>234.38369800760063</v>
      </c>
      <c r="D224">
        <f t="shared" si="32"/>
        <v>398.26208429514008</v>
      </c>
      <c r="E224">
        <f t="shared" si="33"/>
        <v>36.616301992399372</v>
      </c>
      <c r="F224">
        <f t="shared" si="34"/>
        <v>25.036719088123689</v>
      </c>
      <c r="G224">
        <f t="shared" si="34"/>
        <v>2.5101739598362792E-6</v>
      </c>
      <c r="H224">
        <f t="shared" si="34"/>
        <v>5.085734118179768E-11</v>
      </c>
      <c r="I224">
        <f t="shared" si="34"/>
        <v>0</v>
      </c>
      <c r="J224">
        <f t="shared" si="29"/>
        <v>0</v>
      </c>
      <c r="K224">
        <f t="shared" si="35"/>
        <v>25.036721598348507</v>
      </c>
      <c r="L224">
        <f t="shared" si="30"/>
        <v>11.579580394050865</v>
      </c>
      <c r="M224">
        <f t="shared" si="36"/>
        <v>134.08668210228717</v>
      </c>
    </row>
    <row r="225" spans="1:13" x14ac:dyDescent="0.3">
      <c r="A225">
        <v>830.54999999998995</v>
      </c>
      <c r="B225">
        <v>260</v>
      </c>
      <c r="C225">
        <f t="shared" si="31"/>
        <v>234.32234851668773</v>
      </c>
      <c r="D225">
        <f t="shared" si="32"/>
        <v>398.21208429514013</v>
      </c>
      <c r="E225">
        <f t="shared" si="33"/>
        <v>25.677651483312275</v>
      </c>
      <c r="F225">
        <f t="shared" si="34"/>
        <v>23.046055684789906</v>
      </c>
      <c r="G225">
        <f t="shared" si="34"/>
        <v>3.3390403738002076E-6</v>
      </c>
      <c r="H225">
        <f t="shared" si="34"/>
        <v>7.0839347767025921E-11</v>
      </c>
      <c r="I225">
        <f t="shared" si="34"/>
        <v>0</v>
      </c>
      <c r="J225">
        <f t="shared" si="29"/>
        <v>0</v>
      </c>
      <c r="K225">
        <f t="shared" si="35"/>
        <v>23.046059023901119</v>
      </c>
      <c r="L225">
        <f t="shared" si="30"/>
        <v>2.6315924594111557</v>
      </c>
      <c r="M225">
        <f t="shared" si="36"/>
        <v>6.9252788724296552</v>
      </c>
    </row>
    <row r="226" spans="1:13" x14ac:dyDescent="0.3">
      <c r="A226">
        <v>830.59999999999002</v>
      </c>
      <c r="B226">
        <v>235</v>
      </c>
      <c r="C226">
        <f t="shared" si="31"/>
        <v>234.26099902577459</v>
      </c>
      <c r="D226">
        <f t="shared" si="32"/>
        <v>398.16208429514006</v>
      </c>
      <c r="E226">
        <f t="shared" si="33"/>
        <v>0.73900097422540512</v>
      </c>
      <c r="F226">
        <f t="shared" si="34"/>
        <v>21.182013021810107</v>
      </c>
      <c r="G226">
        <f t="shared" si="34"/>
        <v>4.4302825837654863E-6</v>
      </c>
      <c r="H226">
        <f t="shared" si="34"/>
        <v>9.8466966267775583E-11</v>
      </c>
      <c r="I226">
        <f t="shared" si="34"/>
        <v>0</v>
      </c>
      <c r="J226">
        <f t="shared" si="29"/>
        <v>0</v>
      </c>
      <c r="K226">
        <f t="shared" si="35"/>
        <v>21.182017452191158</v>
      </c>
      <c r="L226">
        <f t="shared" si="30"/>
        <v>-20.443016477965752</v>
      </c>
      <c r="M226">
        <f t="shared" si="36"/>
        <v>417.91692271837928</v>
      </c>
    </row>
    <row r="227" spans="1:13" x14ac:dyDescent="0.3">
      <c r="A227">
        <v>830.64999999998997</v>
      </c>
      <c r="B227">
        <v>240</v>
      </c>
      <c r="C227">
        <f t="shared" si="31"/>
        <v>234.19964953486169</v>
      </c>
      <c r="D227">
        <f t="shared" si="32"/>
        <v>398.11208429514011</v>
      </c>
      <c r="E227">
        <f t="shared" si="33"/>
        <v>5.8003504651383082</v>
      </c>
      <c r="F227">
        <f t="shared" si="34"/>
        <v>19.43968788978944</v>
      </c>
      <c r="G227">
        <f t="shared" si="34"/>
        <v>5.8631782032994582E-6</v>
      </c>
      <c r="H227">
        <f t="shared" si="34"/>
        <v>1.3658457727331074E-10</v>
      </c>
      <c r="I227">
        <f t="shared" si="34"/>
        <v>0</v>
      </c>
      <c r="J227">
        <f t="shared" si="29"/>
        <v>0</v>
      </c>
      <c r="K227">
        <f t="shared" si="35"/>
        <v>19.439693753104226</v>
      </c>
      <c r="L227">
        <f t="shared" si="30"/>
        <v>-13.639343287965918</v>
      </c>
      <c r="M227">
        <f t="shared" si="36"/>
        <v>186.03168532698095</v>
      </c>
    </row>
    <row r="228" spans="1:13" x14ac:dyDescent="0.3">
      <c r="A228">
        <v>830.69999999999004</v>
      </c>
      <c r="B228">
        <v>270</v>
      </c>
      <c r="C228">
        <f t="shared" si="31"/>
        <v>234.13830004394856</v>
      </c>
      <c r="D228">
        <f t="shared" si="32"/>
        <v>398.06208429514004</v>
      </c>
      <c r="E228">
        <f t="shared" si="33"/>
        <v>35.861699956051439</v>
      </c>
      <c r="F228">
        <f t="shared" si="34"/>
        <v>17.814054579324193</v>
      </c>
      <c r="G228">
        <f t="shared" si="34"/>
        <v>7.7397452735231911E-6</v>
      </c>
      <c r="H228">
        <f t="shared" si="34"/>
        <v>1.8906357664848307E-10</v>
      </c>
      <c r="I228">
        <f t="shared" si="34"/>
        <v>0</v>
      </c>
      <c r="J228">
        <f t="shared" si="29"/>
        <v>0</v>
      </c>
      <c r="K228">
        <f t="shared" si="35"/>
        <v>17.814062319258532</v>
      </c>
      <c r="L228">
        <f t="shared" si="30"/>
        <v>18.047637636792906</v>
      </c>
      <c r="M228">
        <f t="shared" si="36"/>
        <v>325.71722426898384</v>
      </c>
    </row>
    <row r="229" spans="1:13" x14ac:dyDescent="0.3">
      <c r="A229">
        <v>830.74999999999</v>
      </c>
      <c r="B229">
        <v>242</v>
      </c>
      <c r="C229">
        <f t="shared" si="31"/>
        <v>234.07695055303554</v>
      </c>
      <c r="D229">
        <f t="shared" si="32"/>
        <v>398.01208429514008</v>
      </c>
      <c r="E229">
        <f t="shared" si="33"/>
        <v>7.9230494469644555</v>
      </c>
      <c r="F229">
        <f t="shared" si="34"/>
        <v>16.300003689687031</v>
      </c>
      <c r="G229">
        <f t="shared" si="34"/>
        <v>1.0190890820175849E-5</v>
      </c>
      <c r="H229">
        <f t="shared" si="34"/>
        <v>2.6116151394969205E-10</v>
      </c>
      <c r="I229">
        <f t="shared" si="34"/>
        <v>0</v>
      </c>
      <c r="J229">
        <f t="shared" si="29"/>
        <v>0</v>
      </c>
      <c r="K229">
        <f t="shared" si="35"/>
        <v>16.30001388083901</v>
      </c>
      <c r="L229">
        <f t="shared" si="30"/>
        <v>-8.376964433874555</v>
      </c>
      <c r="M229">
        <f t="shared" si="36"/>
        <v>70.173533126399249</v>
      </c>
    </row>
    <row r="230" spans="1:13" x14ac:dyDescent="0.3">
      <c r="A230">
        <v>830.79999999998995</v>
      </c>
      <c r="B230">
        <v>242</v>
      </c>
      <c r="C230">
        <f t="shared" si="31"/>
        <v>234.01560106212264</v>
      </c>
      <c r="D230">
        <f t="shared" si="32"/>
        <v>397.96208429514013</v>
      </c>
      <c r="E230">
        <f t="shared" si="33"/>
        <v>7.9843989378773585</v>
      </c>
      <c r="F230">
        <f t="shared" si="34"/>
        <v>14.89237831840601</v>
      </c>
      <c r="G230">
        <f t="shared" si="34"/>
        <v>1.3384111244298716E-5</v>
      </c>
      <c r="H230">
        <f t="shared" si="34"/>
        <v>3.600025582938832E-10</v>
      </c>
      <c r="I230">
        <f t="shared" si="34"/>
        <v>0</v>
      </c>
      <c r="J230">
        <f t="shared" si="29"/>
        <v>0</v>
      </c>
      <c r="K230">
        <f t="shared" si="35"/>
        <v>14.892391702877257</v>
      </c>
      <c r="L230">
        <f t="shared" si="30"/>
        <v>-6.9079927649998982</v>
      </c>
      <c r="M230">
        <f t="shared" si="36"/>
        <v>47.720364041290942</v>
      </c>
    </row>
    <row r="231" spans="1:13" x14ac:dyDescent="0.3">
      <c r="A231">
        <v>830.84999999999002</v>
      </c>
      <c r="B231">
        <v>249</v>
      </c>
      <c r="C231">
        <f t="shared" si="31"/>
        <v>233.95425157120951</v>
      </c>
      <c r="D231">
        <f t="shared" si="32"/>
        <v>397.91208429514006</v>
      </c>
      <c r="E231">
        <f t="shared" si="33"/>
        <v>15.045748428790489</v>
      </c>
      <c r="F231">
        <f t="shared" si="34"/>
        <v>13.586007540672581</v>
      </c>
      <c r="G231">
        <f t="shared" si="34"/>
        <v>1.7533105023736438E-5</v>
      </c>
      <c r="H231">
        <f t="shared" si="34"/>
        <v>4.9521877087959116E-10</v>
      </c>
      <c r="I231">
        <f t="shared" si="34"/>
        <v>0</v>
      </c>
      <c r="J231">
        <f t="shared" si="29"/>
        <v>0</v>
      </c>
      <c r="K231">
        <f t="shared" si="35"/>
        <v>13.586025074272822</v>
      </c>
      <c r="L231">
        <f t="shared" si="30"/>
        <v>1.4597233545176671</v>
      </c>
      <c r="M231">
        <f t="shared" si="36"/>
        <v>2.1307922717243106</v>
      </c>
    </row>
    <row r="232" spans="1:13" x14ac:dyDescent="0.3">
      <c r="A232">
        <v>830.89999999998997</v>
      </c>
      <c r="B232">
        <v>237</v>
      </c>
      <c r="C232">
        <f t="shared" si="31"/>
        <v>233.89290208029649</v>
      </c>
      <c r="D232">
        <f t="shared" si="32"/>
        <v>397.86208429514011</v>
      </c>
      <c r="E232">
        <f t="shared" si="33"/>
        <v>3.1070979197035058</v>
      </c>
      <c r="F232">
        <f t="shared" si="34"/>
        <v>12.375737122123693</v>
      </c>
      <c r="G232">
        <f t="shared" si="34"/>
        <v>2.2909733567287999E-5</v>
      </c>
      <c r="H232">
        <f t="shared" si="34"/>
        <v>6.7980399151443583E-10</v>
      </c>
      <c r="I232">
        <f t="shared" si="34"/>
        <v>0</v>
      </c>
      <c r="J232">
        <f t="shared" si="29"/>
        <v>0</v>
      </c>
      <c r="K232">
        <f t="shared" si="35"/>
        <v>12.375760032537066</v>
      </c>
      <c r="L232">
        <f t="shared" si="30"/>
        <v>-9.2686621128335602</v>
      </c>
      <c r="M232">
        <f t="shared" si="36"/>
        <v>85.908097361876273</v>
      </c>
    </row>
    <row r="233" spans="1:13" x14ac:dyDescent="0.3">
      <c r="A233">
        <v>830.94999999999004</v>
      </c>
      <c r="B233">
        <v>239</v>
      </c>
      <c r="C233">
        <f t="shared" si="31"/>
        <v>233.83155258938348</v>
      </c>
      <c r="D233">
        <f t="shared" si="32"/>
        <v>397.81208429514004</v>
      </c>
      <c r="E233">
        <f t="shared" si="33"/>
        <v>5.1684474106165226</v>
      </c>
      <c r="F233">
        <f t="shared" si="34"/>
        <v>11.256457441004972</v>
      </c>
      <c r="G233">
        <f t="shared" si="34"/>
        <v>2.9858855048168385E-5</v>
      </c>
      <c r="H233">
        <f t="shared" si="34"/>
        <v>9.312481521465098E-10</v>
      </c>
      <c r="I233">
        <f t="shared" si="34"/>
        <v>0</v>
      </c>
      <c r="J233">
        <f t="shared" si="29"/>
        <v>0</v>
      </c>
      <c r="K233">
        <f t="shared" si="35"/>
        <v>11.256487300791269</v>
      </c>
      <c r="L233">
        <f t="shared" si="30"/>
        <v>-6.0880398901747466</v>
      </c>
      <c r="M233">
        <f t="shared" si="36"/>
        <v>37.064229704358944</v>
      </c>
    </row>
    <row r="234" spans="1:13" x14ac:dyDescent="0.3">
      <c r="A234">
        <v>830.99999999999</v>
      </c>
      <c r="B234">
        <v>254</v>
      </c>
      <c r="C234">
        <f>$U$14*A234+$V$14</f>
        <v>232.21809336876311</v>
      </c>
      <c r="D234">
        <f t="shared" si="32"/>
        <v>397.76208429514008</v>
      </c>
      <c r="E234">
        <f t="shared" si="33"/>
        <v>21.781906631236893</v>
      </c>
      <c r="F234">
        <f t="shared" si="34"/>
        <v>10.223128625732388</v>
      </c>
      <c r="G234">
        <f t="shared" si="34"/>
        <v>3.8816660588604104E-5</v>
      </c>
      <c r="H234">
        <f t="shared" si="34"/>
        <v>1.2730405552023955E-9</v>
      </c>
      <c r="I234">
        <f t="shared" si="34"/>
        <v>0</v>
      </c>
      <c r="J234">
        <f t="shared" si="29"/>
        <v>0</v>
      </c>
      <c r="K234">
        <f t="shared" si="35"/>
        <v>10.223167443666016</v>
      </c>
      <c r="L234">
        <f t="shared" si="30"/>
        <v>11.558739187570877</v>
      </c>
      <c r="M234">
        <f t="shared" si="36"/>
        <v>133.60445160628666</v>
      </c>
    </row>
    <row r="235" spans="1:13" x14ac:dyDescent="0.3">
      <c r="A235">
        <v>831.04999999998995</v>
      </c>
      <c r="B235">
        <v>264</v>
      </c>
      <c r="C235">
        <f t="shared" ref="C235:C298" si="37">$U$14*A235+$V$14</f>
        <v>232.20797527101658</v>
      </c>
      <c r="D235">
        <f t="shared" si="32"/>
        <v>397.71208429514013</v>
      </c>
      <c r="E235">
        <f t="shared" si="33"/>
        <v>31.792024728983421</v>
      </c>
      <c r="F235">
        <f t="shared" si="34"/>
        <v>9.2708029409444581</v>
      </c>
      <c r="G235">
        <f t="shared" si="34"/>
        <v>5.0333264367672801E-5</v>
      </c>
      <c r="H235">
        <f t="shared" si="34"/>
        <v>1.7366574182186504E-9</v>
      </c>
      <c r="I235">
        <f t="shared" si="34"/>
        <v>0</v>
      </c>
      <c r="J235">
        <f t="shared" si="29"/>
        <v>0</v>
      </c>
      <c r="K235">
        <f t="shared" si="35"/>
        <v>9.2708532759454823</v>
      </c>
      <c r="L235">
        <f t="shared" si="30"/>
        <v>22.521171453037937</v>
      </c>
      <c r="M235">
        <f t="shared" si="36"/>
        <v>507.20316361713088</v>
      </c>
    </row>
    <row r="236" spans="1:13" x14ac:dyDescent="0.3">
      <c r="A236">
        <v>831.09999999999002</v>
      </c>
      <c r="B236">
        <v>251</v>
      </c>
      <c r="C236">
        <f t="shared" si="37"/>
        <v>232.19785717327002</v>
      </c>
      <c r="D236">
        <f t="shared" si="32"/>
        <v>397.66208429514006</v>
      </c>
      <c r="E236">
        <f t="shared" si="33"/>
        <v>18.802142826729977</v>
      </c>
      <c r="F236">
        <f t="shared" si="34"/>
        <v>8.3946444797126851</v>
      </c>
      <c r="G236">
        <f t="shared" si="34"/>
        <v>6.5100441303239269E-5</v>
      </c>
      <c r="H236">
        <f t="shared" si="34"/>
        <v>2.3641834554293967E-9</v>
      </c>
      <c r="I236">
        <f t="shared" si="34"/>
        <v>0</v>
      </c>
      <c r="J236">
        <f t="shared" si="29"/>
        <v>0</v>
      </c>
      <c r="K236">
        <f t="shared" si="35"/>
        <v>8.3947095825181712</v>
      </c>
      <c r="L236">
        <f t="shared" si="30"/>
        <v>10.407433244211806</v>
      </c>
      <c r="M236">
        <f t="shared" si="36"/>
        <v>108.31466673272507</v>
      </c>
    </row>
    <row r="237" spans="1:13" x14ac:dyDescent="0.3">
      <c r="A237">
        <v>831.14999999998997</v>
      </c>
      <c r="B237">
        <v>235</v>
      </c>
      <c r="C237">
        <f t="shared" si="37"/>
        <v>232.1877390755235</v>
      </c>
      <c r="D237">
        <f t="shared" si="32"/>
        <v>397.61208429514011</v>
      </c>
      <c r="E237">
        <f t="shared" si="33"/>
        <v>2.8122609244765044</v>
      </c>
      <c r="F237">
        <f t="shared" si="34"/>
        <v>7.5899462410453644</v>
      </c>
      <c r="G237">
        <f t="shared" si="34"/>
        <v>8.3985570246323824E-5</v>
      </c>
      <c r="H237">
        <f t="shared" si="34"/>
        <v>3.2117615402429693E-9</v>
      </c>
      <c r="I237">
        <f t="shared" si="34"/>
        <v>0</v>
      </c>
      <c r="J237">
        <f t="shared" si="29"/>
        <v>0</v>
      </c>
      <c r="K237">
        <f t="shared" si="35"/>
        <v>7.5900302298273719</v>
      </c>
      <c r="L237">
        <f t="shared" si="30"/>
        <v>-4.7777693053508674</v>
      </c>
      <c r="M237">
        <f t="shared" si="36"/>
        <v>22.827079535152912</v>
      </c>
    </row>
    <row r="238" spans="1:13" x14ac:dyDescent="0.3">
      <c r="A238">
        <v>831.19999999999004</v>
      </c>
      <c r="B238">
        <v>228</v>
      </c>
      <c r="C238">
        <f t="shared" si="37"/>
        <v>232.17762097777694</v>
      </c>
      <c r="D238">
        <f t="shared" si="32"/>
        <v>397.56208429514004</v>
      </c>
      <c r="E238">
        <f t="shared" si="33"/>
        <v>-4.1776209777769395</v>
      </c>
      <c r="F238">
        <f t="shared" si="34"/>
        <v>6.8521446905208423</v>
      </c>
      <c r="G238">
        <f t="shared" si="34"/>
        <v>1.0807302950815911E-4</v>
      </c>
      <c r="H238">
        <f t="shared" si="34"/>
        <v>4.3541212038959175E-9</v>
      </c>
      <c r="I238">
        <f t="shared" si="34"/>
        <v>0</v>
      </c>
      <c r="J238">
        <f t="shared" si="29"/>
        <v>0</v>
      </c>
      <c r="K238">
        <f t="shared" si="35"/>
        <v>6.8522527679044716</v>
      </c>
      <c r="L238">
        <f t="shared" si="30"/>
        <v>-11.02987374568141</v>
      </c>
      <c r="M238">
        <f t="shared" si="36"/>
        <v>121.65811484567206</v>
      </c>
    </row>
    <row r="239" spans="1:13" x14ac:dyDescent="0.3">
      <c r="A239">
        <v>831.24999999999</v>
      </c>
      <c r="B239">
        <v>232</v>
      </c>
      <c r="C239">
        <f t="shared" si="37"/>
        <v>232.16750288003041</v>
      </c>
      <c r="D239">
        <f t="shared" si="32"/>
        <v>397.51208429514008</v>
      </c>
      <c r="E239">
        <f t="shared" si="33"/>
        <v>-0.16750288003041192</v>
      </c>
      <c r="F239">
        <f t="shared" si="34"/>
        <v>6.1768319177848205</v>
      </c>
      <c r="G239">
        <f t="shared" si="34"/>
        <v>1.3871450740115697E-4</v>
      </c>
      <c r="H239">
        <f t="shared" si="34"/>
        <v>5.890509170667988E-9</v>
      </c>
      <c r="I239">
        <f t="shared" si="34"/>
        <v>0</v>
      </c>
      <c r="J239">
        <f t="shared" si="29"/>
        <v>0</v>
      </c>
      <c r="K239">
        <f t="shared" si="35"/>
        <v>6.1769706381827314</v>
      </c>
      <c r="L239">
        <f t="shared" si="30"/>
        <v>-6.3444735182131433</v>
      </c>
      <c r="M239">
        <f t="shared" si="36"/>
        <v>40.252344223307858</v>
      </c>
    </row>
    <row r="240" spans="1:13" x14ac:dyDescent="0.3">
      <c r="A240">
        <v>831.29999999998995</v>
      </c>
      <c r="B240">
        <v>239</v>
      </c>
      <c r="C240">
        <f t="shared" si="37"/>
        <v>232.15738478228388</v>
      </c>
      <c r="D240">
        <f t="shared" si="32"/>
        <v>397.46208429514013</v>
      </c>
      <c r="E240">
        <f t="shared" si="33"/>
        <v>6.8426152177161157</v>
      </c>
      <c r="F240">
        <f t="shared" si="34"/>
        <v>5.5597655175951619</v>
      </c>
      <c r="G240">
        <f t="shared" si="34"/>
        <v>1.7758993563154015E-4</v>
      </c>
      <c r="H240">
        <f t="shared" si="34"/>
        <v>7.9524374197950089E-9</v>
      </c>
      <c r="I240">
        <f t="shared" si="34"/>
        <v>0</v>
      </c>
      <c r="J240">
        <f t="shared" si="29"/>
        <v>0</v>
      </c>
      <c r="K240">
        <f t="shared" si="35"/>
        <v>5.5599431154832315</v>
      </c>
      <c r="L240">
        <f t="shared" si="30"/>
        <v>1.2826721022328842</v>
      </c>
      <c r="M240">
        <f t="shared" si="36"/>
        <v>1.6452477218465265</v>
      </c>
    </row>
    <row r="241" spans="1:13" x14ac:dyDescent="0.3">
      <c r="A241">
        <v>831.34999999999002</v>
      </c>
      <c r="B241">
        <v>255</v>
      </c>
      <c r="C241">
        <f t="shared" si="37"/>
        <v>232.14726668453733</v>
      </c>
      <c r="D241">
        <f t="shared" si="32"/>
        <v>397.41208429514006</v>
      </c>
      <c r="E241">
        <f t="shared" si="33"/>
        <v>22.852733315462672</v>
      </c>
      <c r="F241">
        <f t="shared" si="34"/>
        <v>4.9968763315603439</v>
      </c>
      <c r="G241">
        <f t="shared" si="34"/>
        <v>2.2678102996365367E-4</v>
      </c>
      <c r="H241">
        <f t="shared" si="34"/>
        <v>1.0713781508798777E-8</v>
      </c>
      <c r="I241">
        <f t="shared" si="34"/>
        <v>0</v>
      </c>
      <c r="J241">
        <f t="shared" si="29"/>
        <v>0</v>
      </c>
      <c r="K241">
        <f t="shared" si="35"/>
        <v>4.9971031233040897</v>
      </c>
      <c r="L241">
        <f t="shared" si="30"/>
        <v>17.855630192158582</v>
      </c>
      <c r="M241">
        <f t="shared" si="36"/>
        <v>318.82352955912512</v>
      </c>
    </row>
    <row r="242" spans="1:13" x14ac:dyDescent="0.3">
      <c r="A242">
        <v>831.39999999998997</v>
      </c>
      <c r="B242">
        <v>233</v>
      </c>
      <c r="C242">
        <f t="shared" si="37"/>
        <v>232.1371485867908</v>
      </c>
      <c r="D242">
        <f t="shared" si="32"/>
        <v>397.36208429514011</v>
      </c>
      <c r="E242">
        <f t="shared" si="33"/>
        <v>0.86285141320919934</v>
      </c>
      <c r="F242">
        <f t="shared" si="34"/>
        <v>4.4842741954563685</v>
      </c>
      <c r="G242">
        <f t="shared" si="34"/>
        <v>2.8885973244113978E-4</v>
      </c>
      <c r="H242">
        <f t="shared" si="34"/>
        <v>1.4403910425750919E-8</v>
      </c>
      <c r="I242">
        <f t="shared" si="34"/>
        <v>0</v>
      </c>
      <c r="J242">
        <f t="shared" si="29"/>
        <v>0</v>
      </c>
      <c r="K242">
        <f t="shared" si="35"/>
        <v>4.4845630695927197</v>
      </c>
      <c r="L242">
        <f t="shared" si="30"/>
        <v>-3.6217116563835203</v>
      </c>
      <c r="M242">
        <f t="shared" si="36"/>
        <v>13.116795321984263</v>
      </c>
    </row>
    <row r="243" spans="1:13" x14ac:dyDescent="0.3">
      <c r="A243">
        <v>831.44999999999004</v>
      </c>
      <c r="B243">
        <v>263</v>
      </c>
      <c r="C243">
        <f t="shared" si="37"/>
        <v>232.12703048904427</v>
      </c>
      <c r="D243">
        <f t="shared" si="32"/>
        <v>397.31208429514004</v>
      </c>
      <c r="E243">
        <f t="shared" si="33"/>
        <v>30.872969510955727</v>
      </c>
      <c r="F243">
        <f t="shared" si="34"/>
        <v>4.0182518424113614</v>
      </c>
      <c r="G243">
        <f t="shared" si="34"/>
        <v>3.6699419401126971E-4</v>
      </c>
      <c r="H243">
        <f t="shared" si="34"/>
        <v>1.9324716880897084E-8</v>
      </c>
      <c r="I243">
        <f t="shared" si="34"/>
        <v>0</v>
      </c>
      <c r="J243">
        <f t="shared" si="29"/>
        <v>0</v>
      </c>
      <c r="K243">
        <f t="shared" si="35"/>
        <v>4.0186188559300895</v>
      </c>
      <c r="L243">
        <f t="shared" si="30"/>
        <v>26.854350655025637</v>
      </c>
      <c r="M243">
        <f t="shared" si="36"/>
        <v>721.1561491030759</v>
      </c>
    </row>
    <row r="244" spans="1:13" x14ac:dyDescent="0.3">
      <c r="A244">
        <v>831.49999999999</v>
      </c>
      <c r="B244">
        <v>256</v>
      </c>
      <c r="C244">
        <f t="shared" si="37"/>
        <v>232.11691239129772</v>
      </c>
      <c r="D244">
        <f t="shared" si="32"/>
        <v>397.26208429514008</v>
      </c>
      <c r="E244">
        <f t="shared" si="33"/>
        <v>23.883087608702283</v>
      </c>
      <c r="F244">
        <f t="shared" si="34"/>
        <v>3.5952871154410766</v>
      </c>
      <c r="G244">
        <f t="shared" si="34"/>
        <v>4.6507531646532168E-4</v>
      </c>
      <c r="H244">
        <f t="shared" si="34"/>
        <v>2.5872653329441442E-8</v>
      </c>
      <c r="I244">
        <f t="shared" si="34"/>
        <v>0</v>
      </c>
      <c r="J244">
        <f t="shared" si="29"/>
        <v>0</v>
      </c>
      <c r="K244">
        <f t="shared" si="35"/>
        <v>3.5957522166301952</v>
      </c>
      <c r="L244">
        <f t="shared" si="30"/>
        <v>20.287335392072087</v>
      </c>
      <c r="M244">
        <f t="shared" si="36"/>
        <v>411.57597731042074</v>
      </c>
    </row>
    <row r="245" spans="1:13" x14ac:dyDescent="0.3">
      <c r="A245">
        <v>831.54999999998904</v>
      </c>
      <c r="B245">
        <v>216</v>
      </c>
      <c r="C245">
        <f t="shared" si="37"/>
        <v>232.10679429355139</v>
      </c>
      <c r="D245">
        <f t="shared" si="32"/>
        <v>397.21208429514104</v>
      </c>
      <c r="E245">
        <f t="shared" si="33"/>
        <v>-16.106794293551388</v>
      </c>
      <c r="F245">
        <f t="shared" si="34"/>
        <v>3.2120436438606474</v>
      </c>
      <c r="G245">
        <f t="shared" si="34"/>
        <v>5.8786728821802632E-4</v>
      </c>
      <c r="H245">
        <f t="shared" si="34"/>
        <v>3.4567175950852062E-8</v>
      </c>
      <c r="I245">
        <f t="shared" si="34"/>
        <v>0</v>
      </c>
      <c r="J245">
        <f t="shared" si="29"/>
        <v>0</v>
      </c>
      <c r="K245">
        <f t="shared" si="35"/>
        <v>3.2126315457160413</v>
      </c>
      <c r="L245">
        <f t="shared" si="30"/>
        <v>-19.319425839267431</v>
      </c>
      <c r="M245">
        <f t="shared" si="36"/>
        <v>373.2402147589541</v>
      </c>
    </row>
    <row r="246" spans="1:13" x14ac:dyDescent="0.3">
      <c r="A246">
        <v>831.599999999989</v>
      </c>
      <c r="B246">
        <v>202</v>
      </c>
      <c r="C246">
        <f t="shared" si="37"/>
        <v>232.09667619580486</v>
      </c>
      <c r="D246">
        <f t="shared" si="32"/>
        <v>397.16208429514109</v>
      </c>
      <c r="E246">
        <f t="shared" si="33"/>
        <v>-30.096676195804861</v>
      </c>
      <c r="F246">
        <f t="shared" si="34"/>
        <v>2.8653701373558476</v>
      </c>
      <c r="G246">
        <f t="shared" si="34"/>
        <v>7.4118599860112464E-4</v>
      </c>
      <c r="H246">
        <f t="shared" si="34"/>
        <v>4.6087370737867275E-8</v>
      </c>
      <c r="I246">
        <f t="shared" si="34"/>
        <v>0</v>
      </c>
      <c r="J246">
        <f t="shared" si="29"/>
        <v>0</v>
      </c>
      <c r="K246">
        <f t="shared" si="35"/>
        <v>2.8661113694418194</v>
      </c>
      <c r="L246">
        <f t="shared" si="30"/>
        <v>-32.962787565246678</v>
      </c>
      <c r="M246">
        <f t="shared" si="36"/>
        <v>1086.5453640715809</v>
      </c>
    </row>
    <row r="247" spans="1:13" x14ac:dyDescent="0.3">
      <c r="A247">
        <v>831.64999999998895</v>
      </c>
      <c r="B247">
        <v>238</v>
      </c>
      <c r="C247">
        <f t="shared" si="37"/>
        <v>232.08655809805833</v>
      </c>
      <c r="D247">
        <f t="shared" si="32"/>
        <v>397.11208429514113</v>
      </c>
      <c r="E247">
        <f t="shared" si="33"/>
        <v>5.9134419019416669</v>
      </c>
      <c r="F247">
        <f t="shared" si="34"/>
        <v>2.552298449177238</v>
      </c>
      <c r="G247">
        <f t="shared" si="34"/>
        <v>9.32109697727804E-4</v>
      </c>
      <c r="H247">
        <f t="shared" si="34"/>
        <v>6.1319000361536302E-8</v>
      </c>
      <c r="I247">
        <f t="shared" si="34"/>
        <v>0</v>
      </c>
      <c r="J247">
        <f t="shared" si="29"/>
        <v>0</v>
      </c>
      <c r="K247">
        <f t="shared" si="35"/>
        <v>2.5532306201939665</v>
      </c>
      <c r="L247">
        <f t="shared" si="30"/>
        <v>3.3602112817477003</v>
      </c>
      <c r="M247">
        <f t="shared" si="36"/>
        <v>11.291019857984523</v>
      </c>
    </row>
    <row r="248" spans="1:13" x14ac:dyDescent="0.3">
      <c r="A248">
        <v>831.69999999998902</v>
      </c>
      <c r="B248">
        <v>262</v>
      </c>
      <c r="C248">
        <f t="shared" si="37"/>
        <v>232.07644000031178</v>
      </c>
      <c r="D248">
        <f t="shared" si="32"/>
        <v>397.06208429514106</v>
      </c>
      <c r="E248">
        <f t="shared" si="33"/>
        <v>29.923559999688223</v>
      </c>
      <c r="F248">
        <f t="shared" si="34"/>
        <v>2.2700405558312928</v>
      </c>
      <c r="G248">
        <f t="shared" si="34"/>
        <v>1.1692267799695839E-3</v>
      </c>
      <c r="H248">
        <f t="shared" si="34"/>
        <v>8.1414788949732771E-8</v>
      </c>
      <c r="I248">
        <f t="shared" si="34"/>
        <v>0</v>
      </c>
      <c r="J248">
        <f t="shared" si="29"/>
        <v>0</v>
      </c>
      <c r="K248">
        <f t="shared" si="35"/>
        <v>2.2712098640260514</v>
      </c>
      <c r="L248">
        <f t="shared" si="30"/>
        <v>27.652350135662171</v>
      </c>
      <c r="M248">
        <f t="shared" si="36"/>
        <v>764.65246802525576</v>
      </c>
    </row>
    <row r="249" spans="1:13" x14ac:dyDescent="0.3">
      <c r="A249">
        <v>831.74999999998897</v>
      </c>
      <c r="B249">
        <v>238</v>
      </c>
      <c r="C249">
        <f t="shared" si="37"/>
        <v>232.06632190256525</v>
      </c>
      <c r="D249">
        <f t="shared" si="32"/>
        <v>397.01208429514111</v>
      </c>
      <c r="E249">
        <f t="shared" si="33"/>
        <v>5.9336780974347505</v>
      </c>
      <c r="F249">
        <f t="shared" si="34"/>
        <v>2.0159845957631721</v>
      </c>
      <c r="G249">
        <f t="shared" si="34"/>
        <v>1.4629261027806874E-3</v>
      </c>
      <c r="H249">
        <f t="shared" si="34"/>
        <v>1.0787148016364785E-7</v>
      </c>
      <c r="I249">
        <f t="shared" si="34"/>
        <v>0</v>
      </c>
      <c r="J249">
        <f t="shared" si="29"/>
        <v>0</v>
      </c>
      <c r="K249">
        <f t="shared" si="35"/>
        <v>2.0174476297374331</v>
      </c>
      <c r="L249">
        <f t="shared" si="30"/>
        <v>3.9162304676973174</v>
      </c>
      <c r="M249">
        <f t="shared" si="36"/>
        <v>15.33686107612075</v>
      </c>
    </row>
    <row r="250" spans="1:13" x14ac:dyDescent="0.3">
      <c r="A250">
        <v>831.79999999998904</v>
      </c>
      <c r="B250">
        <v>238</v>
      </c>
      <c r="C250">
        <f t="shared" si="37"/>
        <v>232.05620380481869</v>
      </c>
      <c r="D250">
        <f t="shared" si="32"/>
        <v>396.96208429514104</v>
      </c>
      <c r="E250">
        <f t="shared" si="33"/>
        <v>5.9437961951813065</v>
      </c>
      <c r="F250">
        <f t="shared" si="34"/>
        <v>1.7876901031902668</v>
      </c>
      <c r="G250">
        <f t="shared" si="34"/>
        <v>1.8257358015400665E-3</v>
      </c>
      <c r="H250">
        <f t="shared" si="34"/>
        <v>1.4262809313816073E-7</v>
      </c>
      <c r="I250">
        <f t="shared" si="34"/>
        <v>0</v>
      </c>
      <c r="J250">
        <f t="shared" si="29"/>
        <v>0</v>
      </c>
      <c r="K250">
        <f t="shared" si="35"/>
        <v>1.7895159816199</v>
      </c>
      <c r="L250">
        <f t="shared" si="30"/>
        <v>4.1542802135614068</v>
      </c>
      <c r="M250">
        <f t="shared" si="36"/>
        <v>17.258044092787806</v>
      </c>
    </row>
    <row r="251" spans="1:13" x14ac:dyDescent="0.3">
      <c r="A251">
        <v>831.849999999989</v>
      </c>
      <c r="B251">
        <v>282</v>
      </c>
      <c r="C251">
        <f t="shared" si="37"/>
        <v>232.04608570707217</v>
      </c>
      <c r="D251">
        <f t="shared" si="32"/>
        <v>396.91208429514109</v>
      </c>
      <c r="E251">
        <f t="shared" si="33"/>
        <v>49.953914292927834</v>
      </c>
      <c r="F251">
        <f t="shared" si="34"/>
        <v>1.5828825662887416</v>
      </c>
      <c r="G251">
        <f t="shared" si="34"/>
        <v>2.2727171148181772E-3</v>
      </c>
      <c r="H251">
        <f t="shared" si="34"/>
        <v>1.8819089833424237E-7</v>
      </c>
      <c r="I251">
        <f t="shared" si="34"/>
        <v>0</v>
      </c>
      <c r="J251">
        <f t="shared" si="29"/>
        <v>0</v>
      </c>
      <c r="K251">
        <f t="shared" si="35"/>
        <v>1.5851554715944582</v>
      </c>
      <c r="L251">
        <f t="shared" si="30"/>
        <v>48.368758821333373</v>
      </c>
      <c r="M251">
        <f t="shared" si="36"/>
        <v>2339.5368299163151</v>
      </c>
    </row>
    <row r="252" spans="1:13" x14ac:dyDescent="0.3">
      <c r="A252">
        <v>831.89999999998895</v>
      </c>
      <c r="B252">
        <v>255</v>
      </c>
      <c r="C252">
        <f t="shared" si="37"/>
        <v>232.03596760932564</v>
      </c>
      <c r="D252">
        <f t="shared" si="32"/>
        <v>396.86208429514113</v>
      </c>
      <c r="E252">
        <f t="shared" si="33"/>
        <v>22.964032390674362</v>
      </c>
      <c r="F252">
        <f t="shared" si="34"/>
        <v>1.3994474311852543</v>
      </c>
      <c r="G252">
        <f t="shared" si="34"/>
        <v>2.8219202802183918E-3</v>
      </c>
      <c r="H252">
        <f t="shared" si="34"/>
        <v>2.4779198585904258E-7</v>
      </c>
      <c r="I252">
        <f t="shared" si="34"/>
        <v>0</v>
      </c>
      <c r="J252">
        <f t="shared" si="29"/>
        <v>0</v>
      </c>
      <c r="K252">
        <f t="shared" si="35"/>
        <v>1.4022695992574585</v>
      </c>
      <c r="L252">
        <f t="shared" si="30"/>
        <v>21.561762791416903</v>
      </c>
      <c r="M252">
        <f t="shared" si="36"/>
        <v>464.90961467333045</v>
      </c>
    </row>
    <row r="253" spans="1:13" x14ac:dyDescent="0.3">
      <c r="A253">
        <v>831.94999999998902</v>
      </c>
      <c r="B253">
        <v>257</v>
      </c>
      <c r="C253">
        <f t="shared" si="37"/>
        <v>232.02584951157908</v>
      </c>
      <c r="D253">
        <f t="shared" si="32"/>
        <v>396.81208429514106</v>
      </c>
      <c r="E253">
        <f t="shared" si="33"/>
        <v>24.974150488420918</v>
      </c>
      <c r="F253">
        <f t="shared" si="34"/>
        <v>1.235423665024435</v>
      </c>
      <c r="G253">
        <f t="shared" si="34"/>
        <v>3.4949100825044511E-3</v>
      </c>
      <c r="H253">
        <f t="shared" si="34"/>
        <v>3.255899555909564E-7</v>
      </c>
      <c r="I253">
        <f t="shared" si="34"/>
        <v>0</v>
      </c>
      <c r="J253">
        <f t="shared" si="29"/>
        <v>0</v>
      </c>
      <c r="K253">
        <f t="shared" si="35"/>
        <v>1.238918900696895</v>
      </c>
      <c r="L253">
        <f t="shared" si="30"/>
        <v>23.735231587724023</v>
      </c>
      <c r="M253">
        <f t="shared" si="36"/>
        <v>563.36121852289227</v>
      </c>
    </row>
    <row r="254" spans="1:13" x14ac:dyDescent="0.3">
      <c r="A254">
        <v>831.99999999998897</v>
      </c>
      <c r="B254">
        <v>227</v>
      </c>
      <c r="C254">
        <f t="shared" si="37"/>
        <v>232.01573141383255</v>
      </c>
      <c r="D254">
        <f t="shared" si="32"/>
        <v>396.76208429514111</v>
      </c>
      <c r="E254">
        <f t="shared" si="33"/>
        <v>-5.0157314138325546</v>
      </c>
      <c r="F254">
        <f t="shared" si="34"/>
        <v>1.0889969828060682</v>
      </c>
      <c r="G254">
        <f t="shared" si="34"/>
        <v>4.3173691138776544E-3</v>
      </c>
      <c r="H254">
        <f t="shared" si="34"/>
        <v>4.2692328470994063E-7</v>
      </c>
      <c r="I254">
        <f t="shared" si="34"/>
        <v>0</v>
      </c>
      <c r="J254">
        <f t="shared" si="29"/>
        <v>0</v>
      </c>
      <c r="K254">
        <f t="shared" si="35"/>
        <v>1.0933147788432305</v>
      </c>
      <c r="L254">
        <f t="shared" si="30"/>
        <v>-6.1090461926757849</v>
      </c>
      <c r="M254">
        <f t="shared" si="36"/>
        <v>37.320445384246504</v>
      </c>
    </row>
    <row r="255" spans="1:13" x14ac:dyDescent="0.3">
      <c r="A255">
        <v>832.04999999998904</v>
      </c>
      <c r="B255">
        <v>236</v>
      </c>
      <c r="C255">
        <f t="shared" si="37"/>
        <v>232.005613316086</v>
      </c>
      <c r="D255">
        <f t="shared" si="32"/>
        <v>396.71208429514104</v>
      </c>
      <c r="E255">
        <f t="shared" si="33"/>
        <v>3.9943866839140014</v>
      </c>
      <c r="F255">
        <f t="shared" si="34"/>
        <v>0.95849283393772577</v>
      </c>
      <c r="G255">
        <f t="shared" si="34"/>
        <v>5.3197872180313511E-3</v>
      </c>
      <c r="H255">
        <f t="shared" si="34"/>
        <v>5.5862939864325435E-7</v>
      </c>
      <c r="I255">
        <f t="shared" si="34"/>
        <v>0</v>
      </c>
      <c r="J255">
        <f t="shared" si="29"/>
        <v>0</v>
      </c>
      <c r="K255">
        <f t="shared" si="35"/>
        <v>0.96381317978515579</v>
      </c>
      <c r="L255">
        <f t="shared" si="30"/>
        <v>3.0305735041288457</v>
      </c>
      <c r="M255">
        <f t="shared" si="36"/>
        <v>9.1843757639277914</v>
      </c>
    </row>
    <row r="256" spans="1:13" x14ac:dyDescent="0.3">
      <c r="A256">
        <v>832.099999999989</v>
      </c>
      <c r="B256">
        <v>246</v>
      </c>
      <c r="C256">
        <f t="shared" si="37"/>
        <v>231.99549521833947</v>
      </c>
      <c r="D256">
        <f t="shared" si="32"/>
        <v>396.66208429514109</v>
      </c>
      <c r="E256">
        <f t="shared" si="33"/>
        <v>14.004504781660529</v>
      </c>
      <c r="F256">
        <f t="shared" si="34"/>
        <v>0.84236923564451271</v>
      </c>
      <c r="G256">
        <f t="shared" si="34"/>
        <v>6.5382459082714631E-3</v>
      </c>
      <c r="H256">
        <f t="shared" si="34"/>
        <v>7.2944547383505521E-7</v>
      </c>
      <c r="I256">
        <f t="shared" si="34"/>
        <v>0</v>
      </c>
      <c r="J256">
        <f t="shared" si="29"/>
        <v>0</v>
      </c>
      <c r="K256">
        <f t="shared" si="35"/>
        <v>0.84890821099825797</v>
      </c>
      <c r="L256">
        <f t="shared" si="30"/>
        <v>13.15559657066227</v>
      </c>
      <c r="M256">
        <f t="shared" si="36"/>
        <v>173.06972113002089</v>
      </c>
    </row>
    <row r="257" spans="1:13" x14ac:dyDescent="0.3">
      <c r="A257">
        <v>832.14999999998895</v>
      </c>
      <c r="B257">
        <v>217</v>
      </c>
      <c r="C257">
        <f t="shared" si="37"/>
        <v>231.98537712059294</v>
      </c>
      <c r="D257">
        <f t="shared" si="32"/>
        <v>396.61208429514113</v>
      </c>
      <c r="E257">
        <f t="shared" si="33"/>
        <v>-14.985377120592943</v>
      </c>
      <c r="F257">
        <f t="shared" si="34"/>
        <v>0.73920953159933933</v>
      </c>
      <c r="G257">
        <f t="shared" si="34"/>
        <v>8.0153067453865284E-3</v>
      </c>
      <c r="H257">
        <f t="shared" si="34"/>
        <v>9.5051063807766868E-7</v>
      </c>
      <c r="I257">
        <f t="shared" si="34"/>
        <v>0</v>
      </c>
      <c r="J257">
        <f t="shared" si="29"/>
        <v>0</v>
      </c>
      <c r="K257">
        <f t="shared" si="35"/>
        <v>0.74722578885536395</v>
      </c>
      <c r="L257">
        <f t="shared" si="30"/>
        <v>-15.732602909448307</v>
      </c>
      <c r="M257">
        <f t="shared" si="36"/>
        <v>247.51479430638133</v>
      </c>
    </row>
    <row r="258" spans="1:13" x14ac:dyDescent="0.3">
      <c r="A258">
        <v>832.19999999998902</v>
      </c>
      <c r="B258">
        <v>224</v>
      </c>
      <c r="C258">
        <f t="shared" si="37"/>
        <v>231.97525902284639</v>
      </c>
      <c r="D258">
        <f t="shared" si="32"/>
        <v>396.56208429514106</v>
      </c>
      <c r="E258">
        <f t="shared" si="33"/>
        <v>-7.9752590228463873</v>
      </c>
      <c r="F258">
        <f t="shared" si="34"/>
        <v>0.64771514555496645</v>
      </c>
      <c r="G258">
        <f t="shared" si="34"/>
        <v>9.8010126985481495E-3</v>
      </c>
      <c r="H258">
        <f t="shared" si="34"/>
        <v>1.2359936263615313E-6</v>
      </c>
      <c r="I258">
        <f t="shared" si="34"/>
        <v>0</v>
      </c>
      <c r="J258">
        <f t="shared" si="29"/>
        <v>0</v>
      </c>
      <c r="K258">
        <f t="shared" si="35"/>
        <v>0.65751739424714095</v>
      </c>
      <c r="L258">
        <f t="shared" si="30"/>
        <v>-8.6327764170935275</v>
      </c>
      <c r="M258">
        <f t="shared" si="36"/>
        <v>74.524828667526165</v>
      </c>
    </row>
    <row r="259" spans="1:13" x14ac:dyDescent="0.3">
      <c r="A259">
        <v>832.24999999998897</v>
      </c>
      <c r="B259">
        <v>250</v>
      </c>
      <c r="C259">
        <f t="shared" si="37"/>
        <v>231.96514092509986</v>
      </c>
      <c r="D259">
        <f t="shared" si="32"/>
        <v>396.51208429514111</v>
      </c>
      <c r="E259">
        <f t="shared" si="33"/>
        <v>18.03485907490014</v>
      </c>
      <c r="F259">
        <f t="shared" si="34"/>
        <v>0.56669839139572986</v>
      </c>
      <c r="G259">
        <f t="shared" si="34"/>
        <v>1.1954011354977173E-2</v>
      </c>
      <c r="H259">
        <f t="shared" si="34"/>
        <v>1.6038752366402328E-6</v>
      </c>
      <c r="I259">
        <f t="shared" si="34"/>
        <v>0</v>
      </c>
      <c r="J259">
        <f t="shared" si="29"/>
        <v>0</v>
      </c>
      <c r="K259">
        <f t="shared" si="35"/>
        <v>0.57865400662594368</v>
      </c>
      <c r="L259">
        <f t="shared" si="30"/>
        <v>17.456205068274198</v>
      </c>
      <c r="M259">
        <f t="shared" si="36"/>
        <v>304.71909538564177</v>
      </c>
    </row>
    <row r="260" spans="1:13" x14ac:dyDescent="0.3">
      <c r="A260">
        <v>832.29999999998904</v>
      </c>
      <c r="B260">
        <v>231</v>
      </c>
      <c r="C260">
        <f t="shared" si="37"/>
        <v>231.9550228273533</v>
      </c>
      <c r="D260">
        <f t="shared" si="32"/>
        <v>396.46208429514104</v>
      </c>
      <c r="E260">
        <f t="shared" si="33"/>
        <v>-0.95502282735330368</v>
      </c>
      <c r="F260">
        <f t="shared" si="34"/>
        <v>0.49507539300159908</v>
      </c>
      <c r="G260">
        <f t="shared" si="34"/>
        <v>1.4542808450305931E-2</v>
      </c>
      <c r="H260">
        <f t="shared" si="34"/>
        <v>2.0769212714240227E-6</v>
      </c>
      <c r="I260">
        <f t="shared" si="34"/>
        <v>0</v>
      </c>
      <c r="J260">
        <f t="shared" si="29"/>
        <v>0</v>
      </c>
      <c r="K260">
        <f t="shared" si="35"/>
        <v>0.50962027837317647</v>
      </c>
      <c r="L260">
        <f t="shared" si="30"/>
        <v>-1.4646431057264802</v>
      </c>
      <c r="M260">
        <f t="shared" si="36"/>
        <v>2.1451794271521094</v>
      </c>
    </row>
    <row r="261" spans="1:13" x14ac:dyDescent="0.3">
      <c r="A261">
        <v>832.349999999989</v>
      </c>
      <c r="B261">
        <v>246</v>
      </c>
      <c r="C261">
        <f t="shared" si="37"/>
        <v>231.94490472960678</v>
      </c>
      <c r="D261">
        <f t="shared" si="32"/>
        <v>396.41208429514109</v>
      </c>
      <c r="E261">
        <f t="shared" si="33"/>
        <v>14.055095270393224</v>
      </c>
      <c r="F261">
        <f t="shared" si="34"/>
        <v>0.43185915968106053</v>
      </c>
      <c r="G261">
        <f t="shared" si="34"/>
        <v>1.7647159517662939E-2</v>
      </c>
      <c r="H261">
        <f t="shared" si="34"/>
        <v>2.6838892325395737E-6</v>
      </c>
      <c r="I261">
        <f t="shared" si="34"/>
        <v>0</v>
      </c>
      <c r="J261">
        <f t="shared" si="29"/>
        <v>0</v>
      </c>
      <c r="K261">
        <f t="shared" si="35"/>
        <v>0.44950900308795599</v>
      </c>
      <c r="L261">
        <f t="shared" si="30"/>
        <v>13.605586267305268</v>
      </c>
      <c r="M261">
        <f t="shared" si="36"/>
        <v>185.11197767708569</v>
      </c>
    </row>
    <row r="262" spans="1:13" x14ac:dyDescent="0.3">
      <c r="A262">
        <v>832.39999999998895</v>
      </c>
      <c r="B262">
        <v>250</v>
      </c>
      <c r="C262">
        <f t="shared" si="37"/>
        <v>231.93478663186025</v>
      </c>
      <c r="D262">
        <f t="shared" si="32"/>
        <v>396.36208429514113</v>
      </c>
      <c r="E262">
        <f t="shared" si="33"/>
        <v>18.065213368139752</v>
      </c>
      <c r="F262">
        <f t="shared" si="34"/>
        <v>0.37615285571081614</v>
      </c>
      <c r="G262">
        <f t="shared" si="34"/>
        <v>2.135960645457714E-2</v>
      </c>
      <c r="H262">
        <f t="shared" si="34"/>
        <v>3.4610210691636312E-6</v>
      </c>
      <c r="I262">
        <f t="shared" si="34"/>
        <v>0</v>
      </c>
      <c r="J262">
        <f t="shared" si="29"/>
        <v>0</v>
      </c>
      <c r="K262">
        <f t="shared" si="35"/>
        <v>0.39751592318646245</v>
      </c>
      <c r="L262">
        <f t="shared" si="30"/>
        <v>17.667697444953291</v>
      </c>
      <c r="M262">
        <f t="shared" si="36"/>
        <v>312.14753300640905</v>
      </c>
    </row>
    <row r="263" spans="1:13" x14ac:dyDescent="0.3">
      <c r="A263">
        <v>832.44999999998902</v>
      </c>
      <c r="B263">
        <v>236</v>
      </c>
      <c r="C263">
        <f t="shared" si="37"/>
        <v>231.92466853411372</v>
      </c>
      <c r="D263">
        <f t="shared" si="32"/>
        <v>396.31208429514106</v>
      </c>
      <c r="E263">
        <f t="shared" si="33"/>
        <v>4.0753314658862791</v>
      </c>
      <c r="F263">
        <f t="shared" si="34"/>
        <v>0.32714329579268997</v>
      </c>
      <c r="G263">
        <f t="shared" si="34"/>
        <v>2.5787164435304502E-2</v>
      </c>
      <c r="H263">
        <f t="shared" si="34"/>
        <v>4.4538850034071083E-6</v>
      </c>
      <c r="I263">
        <f t="shared" si="34"/>
        <v>0</v>
      </c>
      <c r="J263">
        <f t="shared" si="29"/>
        <v>0</v>
      </c>
      <c r="K263">
        <f t="shared" si="35"/>
        <v>0.35293491411299788</v>
      </c>
      <c r="L263">
        <f t="shared" si="30"/>
        <v>3.7223965517732811</v>
      </c>
      <c r="M263">
        <f t="shared" si="36"/>
        <v>13.856236088653613</v>
      </c>
    </row>
    <row r="264" spans="1:13" x14ac:dyDescent="0.3">
      <c r="A264">
        <v>832.49999999998897</v>
      </c>
      <c r="B264">
        <v>201</v>
      </c>
      <c r="C264">
        <f t="shared" si="37"/>
        <v>231.91455043636719</v>
      </c>
      <c r="D264">
        <f t="shared" si="32"/>
        <v>396.26208429514111</v>
      </c>
      <c r="E264">
        <f t="shared" si="33"/>
        <v>-30.914550436367193</v>
      </c>
      <c r="F264">
        <f t="shared" si="34"/>
        <v>0.28409469199007037</v>
      </c>
      <c r="G264">
        <f t="shared" si="34"/>
        <v>3.1053162806786619E-2</v>
      </c>
      <c r="H264">
        <f t="shared" si="34"/>
        <v>5.7196421449360237E-6</v>
      </c>
      <c r="I264">
        <f t="shared" si="34"/>
        <v>0</v>
      </c>
      <c r="J264">
        <f t="shared" si="29"/>
        <v>0</v>
      </c>
      <c r="K264">
        <f t="shared" si="35"/>
        <v>0.31515357443900194</v>
      </c>
      <c r="L264">
        <f t="shared" si="30"/>
        <v>-31.229704010806195</v>
      </c>
      <c r="M264">
        <f t="shared" si="36"/>
        <v>975.29441260256453</v>
      </c>
    </row>
    <row r="265" spans="1:13" x14ac:dyDescent="0.3">
      <c r="A265">
        <v>832.54999999998904</v>
      </c>
      <c r="B265" s="4">
        <v>228</v>
      </c>
      <c r="C265">
        <f t="shared" si="37"/>
        <v>231.90443233862064</v>
      </c>
      <c r="D265">
        <f t="shared" ref="D265:D328" si="38">$E$4-A265-$N$7</f>
        <v>396.21208429514104</v>
      </c>
      <c r="E265">
        <f t="shared" ref="E265:E328" si="39">B265-C265</f>
        <v>-3.9044323386206372</v>
      </c>
      <c r="F265">
        <f t="shared" si="34"/>
        <v>0.24634267197741641</v>
      </c>
      <c r="G265">
        <f t="shared" si="34"/>
        <v>3.7299241354102244E-2</v>
      </c>
      <c r="H265">
        <f t="shared" si="34"/>
        <v>7.3298285611979866E-6</v>
      </c>
      <c r="I265">
        <f t="shared" si="34"/>
        <v>0</v>
      </c>
      <c r="J265">
        <f t="shared" si="29"/>
        <v>0</v>
      </c>
      <c r="K265">
        <f t="shared" ref="K265:K328" si="40">F265+G265+H265+I265+J265</f>
        <v>0.28364924316007989</v>
      </c>
      <c r="L265">
        <f t="shared" ref="L265:L328" si="41">E265-K265</f>
        <v>-4.1880815817807173</v>
      </c>
      <c r="M265">
        <f t="shared" ref="M265:M328" si="42">(L265)^2</f>
        <v>17.540027335650876</v>
      </c>
    </row>
    <row r="266" spans="1:13" x14ac:dyDescent="0.3">
      <c r="A266">
        <v>832.599999999989</v>
      </c>
      <c r="B266" s="4">
        <v>235</v>
      </c>
      <c r="C266">
        <f t="shared" si="37"/>
        <v>231.89431424087411</v>
      </c>
      <c r="D266">
        <f t="shared" si="38"/>
        <v>396.16208429514109</v>
      </c>
      <c r="E266">
        <f t="shared" si="39"/>
        <v>3.1056857591258904</v>
      </c>
      <c r="F266">
        <f t="shared" ref="F266:J316" si="43">F$7*EXP(-(($D266-F$8)^2)/(2*F$9^2))</f>
        <v>0.21328858322696273</v>
      </c>
      <c r="G266">
        <f t="shared" si="43"/>
        <v>4.4687500564375378E-2</v>
      </c>
      <c r="H266">
        <f t="shared" si="43"/>
        <v>9.3737610328050134E-6</v>
      </c>
      <c r="I266">
        <f t="shared" si="43"/>
        <v>0</v>
      </c>
      <c r="J266">
        <f t="shared" si="43"/>
        <v>0</v>
      </c>
      <c r="K266">
        <f t="shared" si="40"/>
        <v>0.25798545755237096</v>
      </c>
      <c r="L266">
        <f t="shared" si="41"/>
        <v>2.8477003015735196</v>
      </c>
      <c r="M266">
        <f t="shared" si="42"/>
        <v>8.1093970075819151</v>
      </c>
    </row>
    <row r="267" spans="1:13" x14ac:dyDescent="0.3">
      <c r="A267">
        <v>832.64999999998804</v>
      </c>
      <c r="B267" s="4">
        <v>222</v>
      </c>
      <c r="C267">
        <f t="shared" si="37"/>
        <v>231.88419614312775</v>
      </c>
      <c r="D267">
        <f t="shared" si="38"/>
        <v>396.11208429514204</v>
      </c>
      <c r="E267">
        <f t="shared" si="39"/>
        <v>-9.8841961431277525</v>
      </c>
      <c r="F267">
        <f t="shared" si="43"/>
        <v>0.18439409305498491</v>
      </c>
      <c r="G267">
        <f t="shared" si="43"/>
        <v>5.3402801222460383E-2</v>
      </c>
      <c r="H267">
        <f t="shared" si="43"/>
        <v>1.1962695271679563E-5</v>
      </c>
      <c r="I267">
        <f t="shared" si="43"/>
        <v>0</v>
      </c>
      <c r="J267">
        <f t="shared" si="43"/>
        <v>0</v>
      </c>
      <c r="K267">
        <f t="shared" si="40"/>
        <v>0.23780885697271698</v>
      </c>
      <c r="L267">
        <f t="shared" si="41"/>
        <v>-10.122005000100469</v>
      </c>
      <c r="M267">
        <f t="shared" si="42"/>
        <v>102.45498522205889</v>
      </c>
    </row>
    <row r="268" spans="1:13" x14ac:dyDescent="0.3">
      <c r="A268">
        <v>832.69999999998799</v>
      </c>
      <c r="B268" s="4">
        <v>219</v>
      </c>
      <c r="C268">
        <f t="shared" si="37"/>
        <v>231.87407804538122</v>
      </c>
      <c r="D268">
        <f t="shared" si="38"/>
        <v>396.06208429514209</v>
      </c>
      <c r="E268">
        <f t="shared" si="39"/>
        <v>-12.874078045381225</v>
      </c>
      <c r="F268">
        <f t="shared" si="43"/>
        <v>0.1591760902621778</v>
      </c>
      <c r="G268">
        <f t="shared" si="43"/>
        <v>6.3655204808518703E-2</v>
      </c>
      <c r="H268">
        <f t="shared" si="43"/>
        <v>1.5234889326834194E-5</v>
      </c>
      <c r="I268">
        <f t="shared" si="43"/>
        <v>0</v>
      </c>
      <c r="J268">
        <f t="shared" si="43"/>
        <v>0</v>
      </c>
      <c r="K268">
        <f t="shared" si="40"/>
        <v>0.22284652996002333</v>
      </c>
      <c r="L268">
        <f t="shared" si="41"/>
        <v>-13.096924575341248</v>
      </c>
      <c r="M268">
        <f t="shared" si="42"/>
        <v>171.52943333217752</v>
      </c>
    </row>
    <row r="269" spans="1:13" x14ac:dyDescent="0.3">
      <c r="A269">
        <v>832.74999999998795</v>
      </c>
      <c r="B269" s="4">
        <v>221</v>
      </c>
      <c r="C269">
        <f t="shared" si="37"/>
        <v>231.8639599476347</v>
      </c>
      <c r="D269">
        <f t="shared" si="38"/>
        <v>396.01208429514213</v>
      </c>
      <c r="E269">
        <f t="shared" si="39"/>
        <v>-10.863959947634697</v>
      </c>
      <c r="F269">
        <f t="shared" si="43"/>
        <v>0.13720189041238368</v>
      </c>
      <c r="G269">
        <f t="shared" si="43"/>
        <v>7.5682541715726526E-2</v>
      </c>
      <c r="H269">
        <f t="shared" si="43"/>
        <v>1.936175269957928E-5</v>
      </c>
      <c r="I269">
        <f t="shared" si="43"/>
        <v>0</v>
      </c>
      <c r="J269">
        <f t="shared" si="43"/>
        <v>0</v>
      </c>
      <c r="K269">
        <f t="shared" si="40"/>
        <v>0.21290379388080979</v>
      </c>
      <c r="L269">
        <f t="shared" si="41"/>
        <v>-11.076863741515506</v>
      </c>
      <c r="M269">
        <f t="shared" si="42"/>
        <v>122.6969103481009</v>
      </c>
    </row>
    <row r="270" spans="1:13" x14ac:dyDescent="0.3">
      <c r="A270">
        <v>832.79999999998802</v>
      </c>
      <c r="B270" s="4">
        <v>232</v>
      </c>
      <c r="C270">
        <f t="shared" si="37"/>
        <v>231.85384184988814</v>
      </c>
      <c r="D270">
        <f t="shared" si="38"/>
        <v>395.96208429514206</v>
      </c>
      <c r="E270">
        <f t="shared" si="39"/>
        <v>0.14615815011185873</v>
      </c>
      <c r="F270">
        <f t="shared" si="43"/>
        <v>0.11808474355350879</v>
      </c>
      <c r="G270">
        <f t="shared" si="43"/>
        <v>8.9753089272352538E-2</v>
      </c>
      <c r="H270">
        <f t="shared" si="43"/>
        <v>2.4555293827872926E-5</v>
      </c>
      <c r="I270">
        <f t="shared" si="43"/>
        <v>0</v>
      </c>
      <c r="J270">
        <f t="shared" si="43"/>
        <v>0</v>
      </c>
      <c r="K270">
        <f t="shared" si="40"/>
        <v>0.20786238811968918</v>
      </c>
      <c r="L270">
        <f t="shared" si="41"/>
        <v>-6.1704238007830453E-2</v>
      </c>
      <c r="M270">
        <f t="shared" si="42"/>
        <v>3.8074129881269883E-3</v>
      </c>
    </row>
    <row r="271" spans="1:13" x14ac:dyDescent="0.3">
      <c r="A271">
        <v>832.84999999998797</v>
      </c>
      <c r="B271" s="4">
        <v>255</v>
      </c>
      <c r="C271">
        <f t="shared" si="37"/>
        <v>231.84372375214161</v>
      </c>
      <c r="D271">
        <f t="shared" si="38"/>
        <v>395.91208429514211</v>
      </c>
      <c r="E271">
        <f t="shared" si="39"/>
        <v>23.156276247858386</v>
      </c>
      <c r="F271">
        <f t="shared" si="43"/>
        <v>0.10147964042800887</v>
      </c>
      <c r="G271">
        <f t="shared" si="43"/>
        <v>0.10616833592761925</v>
      </c>
      <c r="H271">
        <f t="shared" si="43"/>
        <v>3.1077115594126191E-5</v>
      </c>
      <c r="I271">
        <f t="shared" si="43"/>
        <v>0</v>
      </c>
      <c r="J271">
        <f t="shared" si="43"/>
        <v>0</v>
      </c>
      <c r="K271">
        <f t="shared" si="40"/>
        <v>0.20767905347122226</v>
      </c>
      <c r="L271">
        <f t="shared" si="41"/>
        <v>22.948597194387165</v>
      </c>
      <c r="M271">
        <f t="shared" si="42"/>
        <v>526.63811319023444</v>
      </c>
    </row>
    <row r="272" spans="1:13" x14ac:dyDescent="0.3">
      <c r="A272">
        <v>832.89999999998804</v>
      </c>
      <c r="B272" s="4">
        <v>234</v>
      </c>
      <c r="C272">
        <f t="shared" si="37"/>
        <v>231.83360565439506</v>
      </c>
      <c r="D272">
        <f t="shared" si="38"/>
        <v>395.86208429514204</v>
      </c>
      <c r="E272">
        <f t="shared" si="39"/>
        <v>2.1663943456049424</v>
      </c>
      <c r="F272">
        <f t="shared" si="43"/>
        <v>8.7079410856566203E-2</v>
      </c>
      <c r="G272">
        <f t="shared" si="43"/>
        <v>0.12526580179414185</v>
      </c>
      <c r="H272">
        <f t="shared" si="43"/>
        <v>3.9249250919138823E-5</v>
      </c>
      <c r="I272">
        <f t="shared" si="43"/>
        <v>0</v>
      </c>
      <c r="J272">
        <f t="shared" si="43"/>
        <v>0</v>
      </c>
      <c r="K272">
        <f t="shared" si="40"/>
        <v>0.21238446190162719</v>
      </c>
      <c r="L272">
        <f t="shared" si="41"/>
        <v>1.9540098837033151</v>
      </c>
      <c r="M272">
        <f t="shared" si="42"/>
        <v>3.818154625610243</v>
      </c>
    </row>
    <row r="273" spans="1:13" x14ac:dyDescent="0.3">
      <c r="A273">
        <v>832.94999999998799</v>
      </c>
      <c r="B273" s="4">
        <v>226</v>
      </c>
      <c r="C273">
        <f t="shared" si="37"/>
        <v>231.82348755664853</v>
      </c>
      <c r="D273">
        <f t="shared" si="38"/>
        <v>395.81208429514209</v>
      </c>
      <c r="E273">
        <f t="shared" si="39"/>
        <v>-5.82348755664853</v>
      </c>
      <c r="F273">
        <f t="shared" si="43"/>
        <v>7.4611106026829854E-2</v>
      </c>
      <c r="G273">
        <f t="shared" si="43"/>
        <v>0.14742187906474577</v>
      </c>
      <c r="H273">
        <f t="shared" si="43"/>
        <v>4.9467178896310898E-5</v>
      </c>
      <c r="I273">
        <f t="shared" si="43"/>
        <v>0</v>
      </c>
      <c r="J273">
        <f t="shared" si="43"/>
        <v>0</v>
      </c>
      <c r="K273">
        <f t="shared" si="40"/>
        <v>0.22208245227047194</v>
      </c>
      <c r="L273">
        <f t="shared" si="41"/>
        <v>-6.0455700089190021</v>
      </c>
      <c r="M273">
        <f t="shared" si="42"/>
        <v>36.548916732740906</v>
      </c>
    </row>
    <row r="274" spans="1:13" x14ac:dyDescent="0.3">
      <c r="A274">
        <v>832.99999999998795</v>
      </c>
      <c r="B274" s="4">
        <v>247</v>
      </c>
      <c r="C274">
        <f t="shared" si="37"/>
        <v>231.813369458902</v>
      </c>
      <c r="D274">
        <f t="shared" si="38"/>
        <v>395.76208429514213</v>
      </c>
      <c r="E274">
        <f t="shared" si="39"/>
        <v>15.186630541097998</v>
      </c>
      <c r="F274">
        <f t="shared" si="43"/>
        <v>6.3832654823032325E-2</v>
      </c>
      <c r="G274">
        <f t="shared" si="43"/>
        <v>0.1730546487217727</v>
      </c>
      <c r="H274">
        <f t="shared" si="43"/>
        <v>6.221541688780531E-5</v>
      </c>
      <c r="I274">
        <f t="shared" si="43"/>
        <v>0</v>
      </c>
      <c r="J274">
        <f t="shared" si="43"/>
        <v>0</v>
      </c>
      <c r="K274">
        <f t="shared" si="40"/>
        <v>0.23694951896169283</v>
      </c>
      <c r="L274">
        <f t="shared" si="41"/>
        <v>14.949681022136305</v>
      </c>
      <c r="M274">
        <f t="shared" si="42"/>
        <v>223.49296266362239</v>
      </c>
    </row>
    <row r="275" spans="1:13" x14ac:dyDescent="0.3">
      <c r="A275">
        <v>833.04999999998802</v>
      </c>
      <c r="B275" s="4">
        <v>233</v>
      </c>
      <c r="C275">
        <f t="shared" si="37"/>
        <v>231.80325136115545</v>
      </c>
      <c r="D275">
        <f t="shared" si="38"/>
        <v>395.71208429514206</v>
      </c>
      <c r="E275">
        <f t="shared" si="39"/>
        <v>1.1967486388445536</v>
      </c>
      <c r="F275">
        <f t="shared" si="43"/>
        <v>5.4529783074010164E-2</v>
      </c>
      <c r="G275">
        <f t="shared" si="43"/>
        <v>0.20262662252156749</v>
      </c>
      <c r="H275">
        <f t="shared" si="43"/>
        <v>7.8086146137383889E-5</v>
      </c>
      <c r="I275">
        <f t="shared" si="43"/>
        <v>0</v>
      </c>
      <c r="J275">
        <f t="shared" si="43"/>
        <v>0</v>
      </c>
      <c r="K275">
        <f t="shared" si="40"/>
        <v>0.25723449174171503</v>
      </c>
      <c r="L275">
        <f t="shared" si="41"/>
        <v>0.93951414710283854</v>
      </c>
      <c r="M275">
        <f t="shared" si="42"/>
        <v>0.88268683260637415</v>
      </c>
    </row>
    <row r="276" spans="1:13" x14ac:dyDescent="0.3">
      <c r="A276">
        <v>833.09999999998797</v>
      </c>
      <c r="B276" s="4">
        <v>246</v>
      </c>
      <c r="C276">
        <f t="shared" si="37"/>
        <v>231.79313326340892</v>
      </c>
      <c r="D276">
        <f t="shared" si="38"/>
        <v>395.66208429514211</v>
      </c>
      <c r="E276">
        <f t="shared" si="39"/>
        <v>14.206866736591081</v>
      </c>
      <c r="F276">
        <f t="shared" si="43"/>
        <v>4.6513183637140458E-2</v>
      </c>
      <c r="G276">
        <f t="shared" si="43"/>
        <v>0.23664735159827222</v>
      </c>
      <c r="H276">
        <f t="shared" si="43"/>
        <v>9.7801398338484953E-5</v>
      </c>
      <c r="I276">
        <f t="shared" si="43"/>
        <v>0</v>
      </c>
      <c r="J276">
        <f t="shared" si="43"/>
        <v>0</v>
      </c>
      <c r="K276">
        <f t="shared" si="40"/>
        <v>0.28325833663375116</v>
      </c>
      <c r="L276">
        <f t="shared" si="41"/>
        <v>13.923608399957329</v>
      </c>
      <c r="M276">
        <f t="shared" si="42"/>
        <v>193.86687087536231</v>
      </c>
    </row>
    <row r="277" spans="1:13" x14ac:dyDescent="0.3">
      <c r="A277">
        <v>833.14999999998804</v>
      </c>
      <c r="B277" s="4">
        <v>231</v>
      </c>
      <c r="C277">
        <f t="shared" si="37"/>
        <v>231.78301516566236</v>
      </c>
      <c r="D277">
        <f t="shared" si="38"/>
        <v>395.61208429514204</v>
      </c>
      <c r="E277">
        <f t="shared" si="39"/>
        <v>-0.78301516566236273</v>
      </c>
      <c r="F277">
        <f t="shared" si="43"/>
        <v>3.9615924547940974E-2</v>
      </c>
      <c r="G277">
        <f t="shared" si="43"/>
        <v>0.27567583533855494</v>
      </c>
      <c r="H277">
        <f t="shared" si="43"/>
        <v>1.2223940878341758E-4</v>
      </c>
      <c r="I277">
        <f t="shared" si="43"/>
        <v>0</v>
      </c>
      <c r="J277">
        <f t="shared" si="43"/>
        <v>0</v>
      </c>
      <c r="K277">
        <f t="shared" si="40"/>
        <v>0.31541399929527936</v>
      </c>
      <c r="L277">
        <f t="shared" si="41"/>
        <v>-1.0984291649576421</v>
      </c>
      <c r="M277">
        <f t="shared" si="42"/>
        <v>1.2065466304295429</v>
      </c>
    </row>
    <row r="278" spans="1:13" x14ac:dyDescent="0.3">
      <c r="A278">
        <v>833.19999999998799</v>
      </c>
      <c r="B278" s="4">
        <v>236</v>
      </c>
      <c r="C278">
        <f t="shared" si="37"/>
        <v>231.77289706791584</v>
      </c>
      <c r="D278">
        <f t="shared" si="38"/>
        <v>395.56208429514209</v>
      </c>
      <c r="E278">
        <f t="shared" si="39"/>
        <v>4.2271029320841649</v>
      </c>
      <c r="F278">
        <f t="shared" si="43"/>
        <v>3.3691082017887015E-2</v>
      </c>
      <c r="G278">
        <f t="shared" si="43"/>
        <v>0.32032265661125553</v>
      </c>
      <c r="H278">
        <f t="shared" si="43"/>
        <v>1.5246582871220523E-4</v>
      </c>
      <c r="I278">
        <f t="shared" si="43"/>
        <v>0</v>
      </c>
      <c r="J278">
        <f t="shared" si="43"/>
        <v>0</v>
      </c>
      <c r="K278">
        <f t="shared" si="40"/>
        <v>0.35416620445785474</v>
      </c>
      <c r="L278">
        <f t="shared" si="41"/>
        <v>3.87293672762631</v>
      </c>
      <c r="M278">
        <f t="shared" si="42"/>
        <v>14.999638896196791</v>
      </c>
    </row>
    <row r="279" spans="1:13" x14ac:dyDescent="0.3">
      <c r="A279">
        <v>833.24999999998795</v>
      </c>
      <c r="B279" s="4">
        <v>251</v>
      </c>
      <c r="C279">
        <f t="shared" si="37"/>
        <v>231.76277897016931</v>
      </c>
      <c r="D279">
        <f t="shared" si="38"/>
        <v>395.51208429514213</v>
      </c>
      <c r="E279">
        <f t="shared" si="39"/>
        <v>19.237221029830692</v>
      </c>
      <c r="F279">
        <f t="shared" si="43"/>
        <v>2.8609584825186211E-2</v>
      </c>
      <c r="G279">
        <f t="shared" si="43"/>
        <v>0.37125176221302142</v>
      </c>
      <c r="H279">
        <f t="shared" si="43"/>
        <v>1.8977058571174608E-4</v>
      </c>
      <c r="I279">
        <f t="shared" si="43"/>
        <v>0</v>
      </c>
      <c r="J279">
        <f t="shared" si="43"/>
        <v>0</v>
      </c>
      <c r="K279">
        <f t="shared" si="40"/>
        <v>0.40005111762391937</v>
      </c>
      <c r="L279">
        <f t="shared" si="41"/>
        <v>18.837169912206772</v>
      </c>
      <c r="M279">
        <f t="shared" si="42"/>
        <v>354.83897030134807</v>
      </c>
    </row>
    <row r="280" spans="1:13" x14ac:dyDescent="0.3">
      <c r="A280">
        <v>833.29999999998802</v>
      </c>
      <c r="B280" s="4">
        <v>208</v>
      </c>
      <c r="C280">
        <f t="shared" si="37"/>
        <v>231.75266087242278</v>
      </c>
      <c r="D280">
        <f t="shared" si="38"/>
        <v>395.46208429514206</v>
      </c>
      <c r="E280">
        <f t="shared" si="39"/>
        <v>-23.75266087242278</v>
      </c>
      <c r="F280">
        <f t="shared" si="43"/>
        <v>2.4258256590551083E-2</v>
      </c>
      <c r="G280">
        <f t="shared" si="43"/>
        <v>0.42918180073332035</v>
      </c>
      <c r="H280">
        <f t="shared" si="43"/>
        <v>2.3571128680046512E-4</v>
      </c>
      <c r="I280">
        <f t="shared" si="43"/>
        <v>0</v>
      </c>
      <c r="J280">
        <f t="shared" si="43"/>
        <v>0</v>
      </c>
      <c r="K280">
        <f t="shared" si="40"/>
        <v>0.45367576861067188</v>
      </c>
      <c r="L280">
        <f t="shared" si="41"/>
        <v>-24.206336641033452</v>
      </c>
      <c r="M280">
        <f t="shared" si="42"/>
        <v>585.94673357903866</v>
      </c>
    </row>
    <row r="281" spans="1:13" x14ac:dyDescent="0.3">
      <c r="A281">
        <v>833.34999999998797</v>
      </c>
      <c r="B281" s="4">
        <v>235</v>
      </c>
      <c r="C281">
        <f t="shared" si="37"/>
        <v>231.74254277467625</v>
      </c>
      <c r="D281">
        <f t="shared" si="38"/>
        <v>395.41208429514211</v>
      </c>
      <c r="E281">
        <f t="shared" si="39"/>
        <v>3.2574572253237477</v>
      </c>
      <c r="F281">
        <f t="shared" si="43"/>
        <v>2.0538042532425783E-2</v>
      </c>
      <c r="G281">
        <f t="shared" si="43"/>
        <v>0.49488692422501723</v>
      </c>
      <c r="H281">
        <f t="shared" si="43"/>
        <v>2.921641743599215E-4</v>
      </c>
      <c r="I281">
        <f t="shared" si="43"/>
        <v>0</v>
      </c>
      <c r="J281">
        <f t="shared" si="43"/>
        <v>0</v>
      </c>
      <c r="K281">
        <f t="shared" si="40"/>
        <v>0.51571713093180294</v>
      </c>
      <c r="L281">
        <f t="shared" si="41"/>
        <v>2.741740094391945</v>
      </c>
      <c r="M281">
        <f t="shared" si="42"/>
        <v>7.5171387451963518</v>
      </c>
    </row>
    <row r="282" spans="1:13" x14ac:dyDescent="0.3">
      <c r="A282">
        <v>833.39999999998804</v>
      </c>
      <c r="B282" s="4">
        <v>237</v>
      </c>
      <c r="C282">
        <f t="shared" si="37"/>
        <v>231.7324246769297</v>
      </c>
      <c r="D282">
        <f t="shared" si="38"/>
        <v>395.36208429514204</v>
      </c>
      <c r="E282">
        <f t="shared" si="39"/>
        <v>5.2675753230703037</v>
      </c>
      <c r="F282">
        <f t="shared" si="43"/>
        <v>1.7362407531493606E-2</v>
      </c>
      <c r="G282">
        <f t="shared" si="43"/>
        <v>0.56919695536126891</v>
      </c>
      <c r="H282">
        <f t="shared" si="43"/>
        <v>3.613837703380548E-4</v>
      </c>
      <c r="I282">
        <f t="shared" si="43"/>
        <v>0</v>
      </c>
      <c r="J282">
        <f t="shared" si="43"/>
        <v>0</v>
      </c>
      <c r="K282">
        <f t="shared" si="40"/>
        <v>0.58692074666310057</v>
      </c>
      <c r="L282">
        <f t="shared" si="41"/>
        <v>4.6806545764072034</v>
      </c>
      <c r="M282">
        <f t="shared" si="42"/>
        <v>21.908527263641698</v>
      </c>
    </row>
    <row r="283" spans="1:13" x14ac:dyDescent="0.3">
      <c r="A283">
        <v>833.44999999998799</v>
      </c>
      <c r="B283" s="4">
        <v>237</v>
      </c>
      <c r="C283">
        <f t="shared" si="37"/>
        <v>231.72230657918317</v>
      </c>
      <c r="D283">
        <f t="shared" si="38"/>
        <v>395.31208429514209</v>
      </c>
      <c r="E283">
        <f t="shared" si="39"/>
        <v>5.2776934208168313</v>
      </c>
      <c r="F283">
        <f t="shared" si="43"/>
        <v>1.465589267919482E-2</v>
      </c>
      <c r="G283">
        <f t="shared" si="43"/>
        <v>0.65299681845516944</v>
      </c>
      <c r="H283">
        <f t="shared" si="43"/>
        <v>4.4607247891581504E-4</v>
      </c>
      <c r="I283">
        <f t="shared" si="43"/>
        <v>0</v>
      </c>
      <c r="J283">
        <f t="shared" si="43"/>
        <v>0</v>
      </c>
      <c r="K283">
        <f t="shared" si="40"/>
        <v>0.66809878361328012</v>
      </c>
      <c r="L283">
        <f t="shared" si="41"/>
        <v>4.6095946372035517</v>
      </c>
      <c r="M283">
        <f t="shared" si="42"/>
        <v>21.248362719335741</v>
      </c>
    </row>
    <row r="284" spans="1:13" x14ac:dyDescent="0.3">
      <c r="A284">
        <v>833.49999999998795</v>
      </c>
      <c r="B284" s="4">
        <v>250</v>
      </c>
      <c r="C284">
        <f t="shared" si="37"/>
        <v>231.71218848143664</v>
      </c>
      <c r="D284">
        <f t="shared" si="38"/>
        <v>395.26208429514213</v>
      </c>
      <c r="E284">
        <f t="shared" si="39"/>
        <v>18.287811518563359</v>
      </c>
      <c r="F284">
        <f t="shared" si="43"/>
        <v>1.2352817917736614E-2</v>
      </c>
      <c r="G284">
        <f t="shared" si="43"/>
        <v>0.74722513113762556</v>
      </c>
      <c r="H284">
        <f t="shared" si="43"/>
        <v>5.4946156161364253E-4</v>
      </c>
      <c r="I284">
        <f t="shared" si="43"/>
        <v>0</v>
      </c>
      <c r="J284">
        <f t="shared" si="43"/>
        <v>0</v>
      </c>
      <c r="K284">
        <f t="shared" si="40"/>
        <v>0.76012741061697575</v>
      </c>
      <c r="L284">
        <f t="shared" si="41"/>
        <v>17.527684107946385</v>
      </c>
      <c r="M284">
        <f t="shared" si="42"/>
        <v>307.21971018795625</v>
      </c>
    </row>
    <row r="285" spans="1:13" x14ac:dyDescent="0.3">
      <c r="A285">
        <v>833.54999999998802</v>
      </c>
      <c r="B285" s="4">
        <v>227</v>
      </c>
      <c r="C285">
        <f t="shared" si="37"/>
        <v>231.70207038369009</v>
      </c>
      <c r="D285">
        <f t="shared" si="38"/>
        <v>395.21208429514206</v>
      </c>
      <c r="E285">
        <f t="shared" si="39"/>
        <v>-4.702070383690085</v>
      </c>
      <c r="F285">
        <f t="shared" si="43"/>
        <v>1.0396118882493826E-2</v>
      </c>
      <c r="G285">
        <f t="shared" si="43"/>
        <v>0.85287185390436537</v>
      </c>
      <c r="H285">
        <f t="shared" si="43"/>
        <v>6.7540505075706404E-4</v>
      </c>
      <c r="I285">
        <f t="shared" si="43"/>
        <v>0</v>
      </c>
      <c r="J285">
        <f t="shared" si="43"/>
        <v>0</v>
      </c>
      <c r="K285">
        <f t="shared" si="40"/>
        <v>0.86394337783761621</v>
      </c>
      <c r="L285">
        <f t="shared" si="41"/>
        <v>-5.5660137615277012</v>
      </c>
      <c r="M285">
        <f t="shared" si="42"/>
        <v>30.980509193515751</v>
      </c>
    </row>
    <row r="286" spans="1:13" x14ac:dyDescent="0.3">
      <c r="A286">
        <v>833.59999999998797</v>
      </c>
      <c r="B286" s="4">
        <v>226</v>
      </c>
      <c r="C286">
        <f t="shared" si="37"/>
        <v>231.69195228594356</v>
      </c>
      <c r="D286">
        <f t="shared" si="38"/>
        <v>395.16208429514211</v>
      </c>
      <c r="E286">
        <f t="shared" si="39"/>
        <v>-5.6919522859435574</v>
      </c>
      <c r="F286">
        <f t="shared" si="43"/>
        <v>8.7363066131473741E-3</v>
      </c>
      <c r="G286">
        <f t="shared" si="43"/>
        <v>0.97097489747877685</v>
      </c>
      <c r="H286">
        <f t="shared" si="43"/>
        <v>8.284883261246536E-4</v>
      </c>
      <c r="I286">
        <f t="shared" si="43"/>
        <v>0</v>
      </c>
      <c r="J286">
        <f t="shared" si="43"/>
        <v>0</v>
      </c>
      <c r="K286">
        <f t="shared" si="40"/>
        <v>0.98053969241804895</v>
      </c>
      <c r="L286">
        <f t="shared" si="41"/>
        <v>-6.6724919783616059</v>
      </c>
      <c r="M286">
        <f t="shared" si="42"/>
        <v>44.522149201299975</v>
      </c>
    </row>
    <row r="287" spans="1:13" x14ac:dyDescent="0.3">
      <c r="A287">
        <v>833.64999999998804</v>
      </c>
      <c r="B287" s="4">
        <v>228</v>
      </c>
      <c r="C287">
        <f t="shared" si="37"/>
        <v>231.681834188197</v>
      </c>
      <c r="D287">
        <f t="shared" si="38"/>
        <v>395.11208429514204</v>
      </c>
      <c r="E287">
        <f t="shared" si="39"/>
        <v>-3.6818341881970014</v>
      </c>
      <c r="F287">
        <f t="shared" si="43"/>
        <v>7.3305393934762729E-3</v>
      </c>
      <c r="G287">
        <f t="shared" si="43"/>
        <v>1.1026155932523258</v>
      </c>
      <c r="H287">
        <f t="shared" si="43"/>
        <v>1.0141532437828917E-3</v>
      </c>
      <c r="I287">
        <f t="shared" si="43"/>
        <v>0</v>
      </c>
      <c r="J287">
        <f t="shared" si="43"/>
        <v>0</v>
      </c>
      <c r="K287">
        <f t="shared" si="40"/>
        <v>1.1109602858895848</v>
      </c>
      <c r="L287">
        <f t="shared" si="41"/>
        <v>-4.7927944740865858</v>
      </c>
      <c r="M287">
        <f t="shared" si="42"/>
        <v>22.970878870834913</v>
      </c>
    </row>
    <row r="288" spans="1:13" x14ac:dyDescent="0.3">
      <c r="A288">
        <v>833.69999999998799</v>
      </c>
      <c r="B288" s="4">
        <v>255</v>
      </c>
      <c r="C288">
        <f t="shared" si="37"/>
        <v>231.67171609045047</v>
      </c>
      <c r="D288">
        <f t="shared" si="38"/>
        <v>395.06208429514209</v>
      </c>
      <c r="E288">
        <f t="shared" si="39"/>
        <v>23.328283909549526</v>
      </c>
      <c r="F288">
        <f t="shared" si="43"/>
        <v>6.1417965978575184E-3</v>
      </c>
      <c r="G288">
        <f t="shared" si="43"/>
        <v>1.2489129401958128</v>
      </c>
      <c r="H288">
        <f t="shared" si="43"/>
        <v>1.2388418733706177E-3</v>
      </c>
      <c r="I288">
        <f t="shared" si="43"/>
        <v>0</v>
      </c>
      <c r="J288">
        <f t="shared" si="43"/>
        <v>0</v>
      </c>
      <c r="K288">
        <f t="shared" si="40"/>
        <v>1.2562935786670411</v>
      </c>
      <c r="L288">
        <f t="shared" si="41"/>
        <v>22.071990330882485</v>
      </c>
      <c r="M288">
        <f t="shared" si="42"/>
        <v>487.17275716656991</v>
      </c>
    </row>
    <row r="289" spans="1:13" x14ac:dyDescent="0.3">
      <c r="A289">
        <v>833.74999999998704</v>
      </c>
      <c r="B289" s="4">
        <v>249</v>
      </c>
      <c r="C289">
        <f t="shared" si="37"/>
        <v>231.66159799270412</v>
      </c>
      <c r="D289">
        <f t="shared" si="38"/>
        <v>395.01208429514304</v>
      </c>
      <c r="E289">
        <f t="shared" si="39"/>
        <v>17.338402007295883</v>
      </c>
      <c r="F289">
        <f t="shared" si="43"/>
        <v>5.1381450533956388E-3</v>
      </c>
      <c r="G289">
        <f t="shared" si="43"/>
        <v>1.4110165528189862</v>
      </c>
      <c r="H289">
        <f t="shared" si="43"/>
        <v>1.5101610677099384E-3</v>
      </c>
      <c r="I289">
        <f t="shared" si="43"/>
        <v>0</v>
      </c>
      <c r="J289">
        <f t="shared" si="43"/>
        <v>0</v>
      </c>
      <c r="K289">
        <f t="shared" si="40"/>
        <v>1.4176648589400918</v>
      </c>
      <c r="L289">
        <f t="shared" si="41"/>
        <v>15.920737148355791</v>
      </c>
      <c r="M289">
        <f t="shared" si="42"/>
        <v>253.46987134703608</v>
      </c>
    </row>
    <row r="290" spans="1:13" x14ac:dyDescent="0.3">
      <c r="A290">
        <v>833.79999999998699</v>
      </c>
      <c r="B290" s="4">
        <v>234</v>
      </c>
      <c r="C290">
        <f t="shared" si="37"/>
        <v>231.65147989495759</v>
      </c>
      <c r="D290">
        <f t="shared" si="38"/>
        <v>394.96208429514309</v>
      </c>
      <c r="E290">
        <f t="shared" si="39"/>
        <v>2.3485201050424109</v>
      </c>
      <c r="F290">
        <f t="shared" si="43"/>
        <v>4.2920890609556214E-3</v>
      </c>
      <c r="G290">
        <f t="shared" si="43"/>
        <v>1.5900982491169167</v>
      </c>
      <c r="H290">
        <f t="shared" si="43"/>
        <v>1.8370702531662645E-3</v>
      </c>
      <c r="I290">
        <f t="shared" si="43"/>
        <v>0</v>
      </c>
      <c r="J290">
        <f t="shared" si="43"/>
        <v>0</v>
      </c>
      <c r="K290">
        <f t="shared" si="40"/>
        <v>1.5962274084310386</v>
      </c>
      <c r="L290">
        <f t="shared" si="41"/>
        <v>0.75229269661137232</v>
      </c>
      <c r="M290">
        <f t="shared" si="42"/>
        <v>0.56594430137481033</v>
      </c>
    </row>
    <row r="291" spans="1:13" x14ac:dyDescent="0.3">
      <c r="A291">
        <v>833.84999999998695</v>
      </c>
      <c r="B291" s="4">
        <v>250</v>
      </c>
      <c r="C291">
        <f t="shared" si="37"/>
        <v>231.64136179721106</v>
      </c>
      <c r="D291">
        <f t="shared" si="38"/>
        <v>394.91208429514313</v>
      </c>
      <c r="E291">
        <f t="shared" si="39"/>
        <v>18.358638202788939</v>
      </c>
      <c r="F291">
        <f t="shared" si="43"/>
        <v>3.5799958477470248E-3</v>
      </c>
      <c r="G291">
        <f t="shared" si="43"/>
        <v>1.7873422350122992</v>
      </c>
      <c r="H291">
        <f t="shared" si="43"/>
        <v>2.230094986447057E-3</v>
      </c>
      <c r="I291">
        <f t="shared" si="43"/>
        <v>0</v>
      </c>
      <c r="J291">
        <f t="shared" si="43"/>
        <v>0</v>
      </c>
      <c r="K291">
        <f t="shared" si="40"/>
        <v>1.7931523258464932</v>
      </c>
      <c r="L291">
        <f t="shared" si="41"/>
        <v>16.565485876942446</v>
      </c>
      <c r="M291">
        <f t="shared" si="42"/>
        <v>274.41532233917968</v>
      </c>
    </row>
    <row r="292" spans="1:13" x14ac:dyDescent="0.3">
      <c r="A292">
        <v>833.89999999998702</v>
      </c>
      <c r="B292" s="4">
        <v>227</v>
      </c>
      <c r="C292">
        <f t="shared" si="37"/>
        <v>231.63124369946451</v>
      </c>
      <c r="D292">
        <f t="shared" si="38"/>
        <v>394.86208429514306</v>
      </c>
      <c r="E292">
        <f t="shared" si="39"/>
        <v>-4.6312436994645054</v>
      </c>
      <c r="F292">
        <f t="shared" si="43"/>
        <v>2.9815888406781819E-3</v>
      </c>
      <c r="G292">
        <f t="shared" si="43"/>
        <v>2.0039338627977559</v>
      </c>
      <c r="H292">
        <f t="shared" si="43"/>
        <v>2.7015689690289679E-3</v>
      </c>
      <c r="I292">
        <f t="shared" si="43"/>
        <v>0</v>
      </c>
      <c r="J292">
        <f t="shared" si="43"/>
        <v>0</v>
      </c>
      <c r="K292">
        <f t="shared" si="40"/>
        <v>2.0096170206074628</v>
      </c>
      <c r="L292">
        <f t="shared" si="41"/>
        <v>-6.6408607200719683</v>
      </c>
      <c r="M292">
        <f t="shared" si="42"/>
        <v>44.101031103394781</v>
      </c>
    </row>
    <row r="293" spans="1:13" x14ac:dyDescent="0.3">
      <c r="A293">
        <v>833.94999999998697</v>
      </c>
      <c r="B293" s="4">
        <v>228</v>
      </c>
      <c r="C293">
        <f t="shared" si="37"/>
        <v>231.62112560171798</v>
      </c>
      <c r="D293">
        <f t="shared" si="38"/>
        <v>394.81208429514311</v>
      </c>
      <c r="E293">
        <f t="shared" si="39"/>
        <v>-3.6211256017179778</v>
      </c>
      <c r="F293">
        <f t="shared" si="43"/>
        <v>2.4795017498037593E-3</v>
      </c>
      <c r="G293">
        <f t="shared" si="43"/>
        <v>2.2410469650704457</v>
      </c>
      <c r="H293">
        <f t="shared" si="43"/>
        <v>3.2659073378885511E-3</v>
      </c>
      <c r="I293">
        <f t="shared" si="43"/>
        <v>0</v>
      </c>
      <c r="J293">
        <f t="shared" si="43"/>
        <v>0</v>
      </c>
      <c r="K293">
        <f t="shared" si="40"/>
        <v>2.2467923741581379</v>
      </c>
      <c r="L293">
        <f t="shared" si="41"/>
        <v>-5.8679179758761162</v>
      </c>
      <c r="M293">
        <f t="shared" si="42"/>
        <v>34.432461371610053</v>
      </c>
    </row>
    <row r="294" spans="1:13" x14ac:dyDescent="0.3">
      <c r="A294">
        <v>833.99999999998704</v>
      </c>
      <c r="B294" s="4">
        <v>235</v>
      </c>
      <c r="C294">
        <f t="shared" si="37"/>
        <v>231.61100750397142</v>
      </c>
      <c r="D294">
        <f t="shared" si="38"/>
        <v>394.76208429514304</v>
      </c>
      <c r="E294">
        <f t="shared" si="39"/>
        <v>3.3889924960285782</v>
      </c>
      <c r="F294">
        <f t="shared" si="43"/>
        <v>2.0588870281246451E-3</v>
      </c>
      <c r="G294">
        <f t="shared" si="43"/>
        <v>2.4998297928338471</v>
      </c>
      <c r="H294">
        <f t="shared" si="43"/>
        <v>3.939914154843324E-3</v>
      </c>
      <c r="I294">
        <f t="shared" si="43"/>
        <v>0</v>
      </c>
      <c r="J294">
        <f t="shared" si="43"/>
        <v>0</v>
      </c>
      <c r="K294">
        <f t="shared" si="40"/>
        <v>2.505828594016815</v>
      </c>
      <c r="L294">
        <f t="shared" si="41"/>
        <v>0.8831639020117632</v>
      </c>
      <c r="M294">
        <f t="shared" si="42"/>
        <v>0.77997847781664331</v>
      </c>
    </row>
    <row r="295" spans="1:13" x14ac:dyDescent="0.3">
      <c r="A295">
        <v>834.04999999998699</v>
      </c>
      <c r="B295" s="4">
        <v>230</v>
      </c>
      <c r="C295">
        <f t="shared" si="37"/>
        <v>231.60088940622489</v>
      </c>
      <c r="D295">
        <f t="shared" si="38"/>
        <v>394.71208429514309</v>
      </c>
      <c r="E295">
        <f t="shared" si="39"/>
        <v>-1.6008894062248942</v>
      </c>
      <c r="F295">
        <f t="shared" si="43"/>
        <v>1.7070728259944482E-3</v>
      </c>
      <c r="G295">
        <f t="shared" si="43"/>
        <v>2.781389616250054</v>
      </c>
      <c r="H295">
        <f t="shared" si="43"/>
        <v>4.7431270887598777E-3</v>
      </c>
      <c r="I295">
        <f t="shared" si="43"/>
        <v>0</v>
      </c>
      <c r="J295">
        <f t="shared" si="43"/>
        <v>0</v>
      </c>
      <c r="K295">
        <f t="shared" si="40"/>
        <v>2.7878398161648081</v>
      </c>
      <c r="L295">
        <f t="shared" si="41"/>
        <v>-4.3887292223897028</v>
      </c>
      <c r="M295">
        <f t="shared" si="42"/>
        <v>19.260944187457326</v>
      </c>
    </row>
    <row r="296" spans="1:13" x14ac:dyDescent="0.3">
      <c r="A296">
        <v>834.09999999998695</v>
      </c>
      <c r="B296" s="4">
        <v>249</v>
      </c>
      <c r="C296">
        <f t="shared" si="37"/>
        <v>231.59077130847837</v>
      </c>
      <c r="D296">
        <f t="shared" si="38"/>
        <v>394.66208429514313</v>
      </c>
      <c r="E296">
        <f t="shared" si="39"/>
        <v>17.409228691521633</v>
      </c>
      <c r="F296">
        <f t="shared" si="43"/>
        <v>1.4132630820423008E-3</v>
      </c>
      <c r="G296">
        <f t="shared" si="43"/>
        <v>3.0867760787588043</v>
      </c>
      <c r="H296">
        <f t="shared" si="43"/>
        <v>5.6982023173477231E-3</v>
      </c>
      <c r="I296">
        <f t="shared" si="43"/>
        <v>0</v>
      </c>
      <c r="J296">
        <f t="shared" si="43"/>
        <v>0</v>
      </c>
      <c r="K296">
        <f t="shared" si="40"/>
        <v>3.0938875441581941</v>
      </c>
      <c r="L296">
        <f t="shared" si="41"/>
        <v>14.315341147363439</v>
      </c>
      <c r="M296">
        <f t="shared" si="42"/>
        <v>204.92899216539678</v>
      </c>
    </row>
    <row r="297" spans="1:13" x14ac:dyDescent="0.3">
      <c r="A297">
        <v>834.14999999998702</v>
      </c>
      <c r="B297" s="4">
        <v>227</v>
      </c>
      <c r="C297">
        <f t="shared" si="37"/>
        <v>231.58065321073184</v>
      </c>
      <c r="D297">
        <f t="shared" si="38"/>
        <v>394.61208429514306</v>
      </c>
      <c r="E297">
        <f t="shared" si="39"/>
        <v>-4.580653210731839</v>
      </c>
      <c r="F297">
        <f t="shared" si="43"/>
        <v>1.168275886549267E-3</v>
      </c>
      <c r="G297">
        <f t="shared" si="43"/>
        <v>3.4169634293014282</v>
      </c>
      <c r="H297">
        <f t="shared" si="43"/>
        <v>6.831342658943698E-3</v>
      </c>
      <c r="I297">
        <f t="shared" si="43"/>
        <v>0</v>
      </c>
      <c r="J297">
        <f t="shared" si="43"/>
        <v>0</v>
      </c>
      <c r="K297">
        <f t="shared" si="40"/>
        <v>3.4249630478469215</v>
      </c>
      <c r="L297">
        <f t="shared" si="41"/>
        <v>-8.00561625857876</v>
      </c>
      <c r="M297">
        <f t="shared" si="42"/>
        <v>64.089891679620578</v>
      </c>
    </row>
    <row r="298" spans="1:13" x14ac:dyDescent="0.3">
      <c r="A298">
        <v>834.19999999998697</v>
      </c>
      <c r="B298" s="4">
        <v>220</v>
      </c>
      <c r="C298">
        <f t="shared" si="37"/>
        <v>231.57053511298531</v>
      </c>
      <c r="D298">
        <f t="shared" si="38"/>
        <v>394.56208429514311</v>
      </c>
      <c r="E298">
        <f t="shared" si="39"/>
        <v>-11.570535112985311</v>
      </c>
      <c r="F298">
        <f t="shared" si="43"/>
        <v>9.6431571634492336E-4</v>
      </c>
      <c r="G298">
        <f t="shared" si="43"/>
        <v>3.7728317927025055</v>
      </c>
      <c r="H298">
        <f t="shared" si="43"/>
        <v>8.1727718701183356E-3</v>
      </c>
      <c r="I298">
        <f t="shared" si="43"/>
        <v>0</v>
      </c>
      <c r="J298">
        <f t="shared" si="43"/>
        <v>0</v>
      </c>
      <c r="K298">
        <f t="shared" si="40"/>
        <v>3.7819688802889688</v>
      </c>
      <c r="L298">
        <f t="shared" si="41"/>
        <v>-15.352503993274279</v>
      </c>
      <c r="M298">
        <f t="shared" si="42"/>
        <v>235.69937886350269</v>
      </c>
    </row>
    <row r="299" spans="1:13" x14ac:dyDescent="0.3">
      <c r="A299">
        <v>834.24999999998704</v>
      </c>
      <c r="B299" s="4">
        <v>217</v>
      </c>
      <c r="C299">
        <f t="shared" ref="C299:C362" si="44">$U$14*A299+$V$14</f>
        <v>231.56041701523876</v>
      </c>
      <c r="D299">
        <f t="shared" si="38"/>
        <v>394.51208429514304</v>
      </c>
      <c r="E299">
        <f t="shared" si="39"/>
        <v>-14.560417015238755</v>
      </c>
      <c r="F299">
        <f t="shared" si="43"/>
        <v>7.9477557224680599E-4</v>
      </c>
      <c r="G299">
        <f t="shared" si="43"/>
        <v>4.1551476740962041</v>
      </c>
      <c r="H299">
        <f t="shared" si="43"/>
        <v>9.757257901555327E-3</v>
      </c>
      <c r="I299">
        <f t="shared" si="43"/>
        <v>0</v>
      </c>
      <c r="J299">
        <f t="shared" si="43"/>
        <v>0</v>
      </c>
      <c r="K299">
        <f t="shared" si="40"/>
        <v>4.1656997075700062</v>
      </c>
      <c r="L299">
        <f t="shared" si="41"/>
        <v>-18.726116722808761</v>
      </c>
      <c r="M299">
        <f t="shared" si="42"/>
        <v>350.66744751625794</v>
      </c>
    </row>
    <row r="300" spans="1:13" x14ac:dyDescent="0.3">
      <c r="A300">
        <v>834.29999999998699</v>
      </c>
      <c r="B300" s="4">
        <v>213</v>
      </c>
      <c r="C300">
        <f t="shared" si="44"/>
        <v>231.55029891749223</v>
      </c>
      <c r="D300">
        <f t="shared" si="38"/>
        <v>394.46208429514309</v>
      </c>
      <c r="E300">
        <f t="shared" si="39"/>
        <v>-18.550298917492228</v>
      </c>
      <c r="F300">
        <f t="shared" si="43"/>
        <v>6.5406545086996236E-4</v>
      </c>
      <c r="G300">
        <f t="shared" si="43"/>
        <v>4.5645439288139062</v>
      </c>
      <c r="H300">
        <f t="shared" si="43"/>
        <v>1.1624687681374615E-2</v>
      </c>
      <c r="I300">
        <f t="shared" si="43"/>
        <v>0</v>
      </c>
      <c r="J300">
        <f t="shared" si="43"/>
        <v>0</v>
      </c>
      <c r="K300">
        <f t="shared" si="40"/>
        <v>4.5768226819461502</v>
      </c>
      <c r="L300">
        <f t="shared" si="41"/>
        <v>-23.127121599438379</v>
      </c>
      <c r="M300">
        <f t="shared" si="42"/>
        <v>534.86375347520925</v>
      </c>
    </row>
    <row r="301" spans="1:13" x14ac:dyDescent="0.3">
      <c r="A301">
        <v>834.34999999998695</v>
      </c>
      <c r="B301" s="4">
        <v>221</v>
      </c>
      <c r="C301">
        <f t="shared" si="44"/>
        <v>231.5401808197457</v>
      </c>
      <c r="D301">
        <f t="shared" si="38"/>
        <v>394.41208429514313</v>
      </c>
      <c r="E301">
        <f t="shared" si="39"/>
        <v>-10.5401808197457</v>
      </c>
      <c r="F301">
        <f t="shared" si="43"/>
        <v>5.3746395272307205E-4</v>
      </c>
      <c r="G301">
        <f t="shared" si="43"/>
        <v>5.0014994635950378</v>
      </c>
      <c r="H301">
        <f t="shared" si="43"/>
        <v>1.3820695680937403E-2</v>
      </c>
      <c r="I301">
        <f t="shared" si="43"/>
        <v>0</v>
      </c>
      <c r="J301">
        <f t="shared" si="43"/>
        <v>0</v>
      </c>
      <c r="K301">
        <f t="shared" si="40"/>
        <v>5.0158576232286984</v>
      </c>
      <c r="L301">
        <f t="shared" si="41"/>
        <v>-15.556038442974398</v>
      </c>
      <c r="M301">
        <f t="shared" si="42"/>
        <v>241.99033203929733</v>
      </c>
    </row>
    <row r="302" spans="1:13" x14ac:dyDescent="0.3">
      <c r="A302">
        <v>834.39999999998702</v>
      </c>
      <c r="B302" s="4">
        <v>225</v>
      </c>
      <c r="C302">
        <f t="shared" si="44"/>
        <v>231.53006272199914</v>
      </c>
      <c r="D302">
        <f t="shared" si="38"/>
        <v>394.36208429514306</v>
      </c>
      <c r="E302">
        <f t="shared" si="39"/>
        <v>-6.5300627219991441</v>
      </c>
      <c r="F302">
        <f t="shared" si="43"/>
        <v>4.4099016878619757E-4</v>
      </c>
      <c r="G302">
        <f t="shared" si="43"/>
        <v>5.466318967232402</v>
      </c>
      <c r="H302">
        <f t="shared" si="43"/>
        <v>1.6397348101037046E-2</v>
      </c>
      <c r="I302">
        <f t="shared" si="43"/>
        <v>0</v>
      </c>
      <c r="J302">
        <f t="shared" si="43"/>
        <v>0</v>
      </c>
      <c r="K302">
        <f t="shared" si="40"/>
        <v>5.4831573055022256</v>
      </c>
      <c r="L302">
        <f t="shared" si="41"/>
        <v>-12.013220027501369</v>
      </c>
      <c r="M302">
        <f t="shared" si="42"/>
        <v>144.31745542915999</v>
      </c>
    </row>
    <row r="303" spans="1:13" x14ac:dyDescent="0.3">
      <c r="A303">
        <v>834.44999999998697</v>
      </c>
      <c r="B303" s="4">
        <v>244</v>
      </c>
      <c r="C303">
        <f t="shared" si="44"/>
        <v>231.51994462425262</v>
      </c>
      <c r="D303">
        <f t="shared" si="38"/>
        <v>394.31208429514311</v>
      </c>
      <c r="E303">
        <f t="shared" si="39"/>
        <v>12.480055375747384</v>
      </c>
      <c r="F303">
        <f t="shared" si="43"/>
        <v>3.6129329921696875E-4</v>
      </c>
      <c r="G303">
        <f t="shared" si="43"/>
        <v>5.9591129979871225</v>
      </c>
      <c r="H303">
        <f t="shared" si="43"/>
        <v>1.9413883985383601E-2</v>
      </c>
      <c r="I303">
        <f t="shared" si="43"/>
        <v>0</v>
      </c>
      <c r="J303">
        <f t="shared" si="43"/>
        <v>0</v>
      </c>
      <c r="K303">
        <f t="shared" si="40"/>
        <v>5.9788881752717229</v>
      </c>
      <c r="L303">
        <f t="shared" si="41"/>
        <v>6.5011672004756607</v>
      </c>
      <c r="M303">
        <f t="shared" si="42"/>
        <v>42.265174968540542</v>
      </c>
    </row>
    <row r="304" spans="1:13" x14ac:dyDescent="0.3">
      <c r="A304">
        <v>834.49999999998704</v>
      </c>
      <c r="B304" s="4">
        <v>251</v>
      </c>
      <c r="C304">
        <f t="shared" si="44"/>
        <v>231.50982652650606</v>
      </c>
      <c r="D304">
        <f t="shared" si="38"/>
        <v>394.26208429514304</v>
      </c>
      <c r="E304">
        <f t="shared" si="39"/>
        <v>19.49017347349394</v>
      </c>
      <c r="F304">
        <f t="shared" si="43"/>
        <v>2.9555774179583418E-4</v>
      </c>
      <c r="G304">
        <f t="shared" si="43"/>
        <v>6.4797787802010731</v>
      </c>
      <c r="H304">
        <f t="shared" si="43"/>
        <v>2.2937513912029688E-2</v>
      </c>
      <c r="I304">
        <f t="shared" si="43"/>
        <v>0</v>
      </c>
      <c r="J304">
        <f t="shared" si="43"/>
        <v>0</v>
      </c>
      <c r="K304">
        <f t="shared" si="40"/>
        <v>6.5030118518548994</v>
      </c>
      <c r="L304">
        <f t="shared" si="41"/>
        <v>12.987161621639039</v>
      </c>
      <c r="M304">
        <f t="shared" si="42"/>
        <v>168.66636698657396</v>
      </c>
    </row>
    <row r="305" spans="1:13" x14ac:dyDescent="0.3">
      <c r="A305">
        <v>834.54999999998699</v>
      </c>
      <c r="B305" s="4">
        <v>234</v>
      </c>
      <c r="C305">
        <f t="shared" si="44"/>
        <v>231.49970842875953</v>
      </c>
      <c r="D305">
        <f t="shared" si="38"/>
        <v>394.21208429514309</v>
      </c>
      <c r="E305">
        <f t="shared" si="39"/>
        <v>2.5002915712404672</v>
      </c>
      <c r="F305">
        <f t="shared" si="43"/>
        <v>2.4142164560087326E-4</v>
      </c>
      <c r="G305">
        <f t="shared" si="43"/>
        <v>7.0279820824755195</v>
      </c>
      <c r="H305">
        <f t="shared" si="43"/>
        <v>2.7044276121222604E-2</v>
      </c>
      <c r="I305">
        <f t="shared" si="43"/>
        <v>0</v>
      </c>
      <c r="J305">
        <f t="shared" si="43"/>
        <v>0</v>
      </c>
      <c r="K305">
        <f t="shared" si="40"/>
        <v>7.0552677802423434</v>
      </c>
      <c r="L305">
        <f t="shared" si="41"/>
        <v>-4.5549762090018762</v>
      </c>
      <c r="M305">
        <f t="shared" si="42"/>
        <v>20.747808264573102</v>
      </c>
    </row>
    <row r="306" spans="1:13" x14ac:dyDescent="0.3">
      <c r="A306">
        <v>834.59999999998695</v>
      </c>
      <c r="B306" s="4">
        <v>236</v>
      </c>
      <c r="C306">
        <f t="shared" si="44"/>
        <v>231.48959033101301</v>
      </c>
      <c r="D306">
        <f t="shared" si="38"/>
        <v>394.16208429514313</v>
      </c>
      <c r="E306">
        <f t="shared" si="39"/>
        <v>4.5104096689869948</v>
      </c>
      <c r="F306">
        <f t="shared" si="43"/>
        <v>1.9690715870442009E-4</v>
      </c>
      <c r="G306">
        <f t="shared" si="43"/>
        <v>7.6031405637597897</v>
      </c>
      <c r="H306">
        <f t="shared" si="43"/>
        <v>3.1819949001761862E-2</v>
      </c>
      <c r="I306">
        <f t="shared" si="43"/>
        <v>0</v>
      </c>
      <c r="J306">
        <f t="shared" si="43"/>
        <v>0</v>
      </c>
      <c r="K306">
        <f t="shared" si="40"/>
        <v>7.6351574199202563</v>
      </c>
      <c r="L306">
        <f t="shared" si="41"/>
        <v>-3.1247477509332615</v>
      </c>
      <c r="M306">
        <f t="shared" si="42"/>
        <v>9.7640485069624763</v>
      </c>
    </row>
    <row r="307" spans="1:13" x14ac:dyDescent="0.3">
      <c r="A307">
        <v>834.64999999998702</v>
      </c>
      <c r="B307" s="4">
        <v>251</v>
      </c>
      <c r="C307">
        <f t="shared" si="44"/>
        <v>231.47947223326645</v>
      </c>
      <c r="D307">
        <f t="shared" si="38"/>
        <v>394.11208429514306</v>
      </c>
      <c r="E307">
        <f t="shared" si="39"/>
        <v>19.520527766733551</v>
      </c>
      <c r="F307">
        <f t="shared" si="43"/>
        <v>1.6036080902510552E-4</v>
      </c>
      <c r="G307">
        <f t="shared" si="43"/>
        <v>8.2044089805925466</v>
      </c>
      <c r="H307">
        <f t="shared" si="43"/>
        <v>3.7361017768220053E-2</v>
      </c>
      <c r="I307">
        <f t="shared" si="43"/>
        <v>0</v>
      </c>
      <c r="J307">
        <f t="shared" si="43"/>
        <v>0</v>
      </c>
      <c r="K307">
        <f t="shared" si="40"/>
        <v>8.2419303591697908</v>
      </c>
      <c r="L307">
        <f t="shared" si="41"/>
        <v>11.27859740756376</v>
      </c>
      <c r="M307">
        <f t="shared" si="42"/>
        <v>127.20675948190397</v>
      </c>
    </row>
    <row r="308" spans="1:13" x14ac:dyDescent="0.3">
      <c r="A308">
        <v>834.69999999998697</v>
      </c>
      <c r="B308" s="4">
        <v>232</v>
      </c>
      <c r="C308">
        <f t="shared" si="44"/>
        <v>231.46935413551992</v>
      </c>
      <c r="D308">
        <f t="shared" si="38"/>
        <v>394.06208429514311</v>
      </c>
      <c r="E308">
        <f t="shared" si="39"/>
        <v>0.53064586448007844</v>
      </c>
      <c r="F308">
        <f t="shared" si="43"/>
        <v>1.3040264642023857E-4</v>
      </c>
      <c r="G308">
        <f t="shared" si="43"/>
        <v>8.8306666480026124</v>
      </c>
      <c r="H308">
        <f t="shared" si="43"/>
        <v>4.377569191405227E-2</v>
      </c>
      <c r="I308">
        <f t="shared" si="43"/>
        <v>0</v>
      </c>
      <c r="J308">
        <f t="shared" si="43"/>
        <v>0</v>
      </c>
      <c r="K308">
        <f t="shared" si="40"/>
        <v>8.8745727425630836</v>
      </c>
      <c r="L308">
        <f t="shared" si="41"/>
        <v>-8.3439268780830051</v>
      </c>
      <c r="M308">
        <f t="shared" si="42"/>
        <v>69.621115746796008</v>
      </c>
    </row>
    <row r="309" spans="1:13" x14ac:dyDescent="0.3">
      <c r="A309">
        <v>834.74999999998704</v>
      </c>
      <c r="B309" s="4">
        <v>266</v>
      </c>
      <c r="C309">
        <f t="shared" si="44"/>
        <v>231.45923603777337</v>
      </c>
      <c r="D309">
        <f t="shared" si="38"/>
        <v>394.01208429514304</v>
      </c>
      <c r="E309">
        <f t="shared" si="39"/>
        <v>34.540763962226634</v>
      </c>
      <c r="F309">
        <f t="shared" si="43"/>
        <v>1.0588294329214567E-4</v>
      </c>
      <c r="G309">
        <f t="shared" si="43"/>
        <v>9.4805075374260745</v>
      </c>
      <c r="H309">
        <f t="shared" si="43"/>
        <v>5.1184968616850519E-2</v>
      </c>
      <c r="I309">
        <f t="shared" si="43"/>
        <v>0</v>
      </c>
      <c r="J309">
        <f t="shared" si="43"/>
        <v>0</v>
      </c>
      <c r="K309">
        <f t="shared" si="40"/>
        <v>9.5317983889862159</v>
      </c>
      <c r="L309">
        <f t="shared" si="41"/>
        <v>25.008965573240417</v>
      </c>
      <c r="M309">
        <f t="shared" si="42"/>
        <v>625.44835904352442</v>
      </c>
    </row>
    <row r="310" spans="1:13" x14ac:dyDescent="0.3">
      <c r="A310">
        <v>834.79999999998699</v>
      </c>
      <c r="B310" s="4">
        <v>237</v>
      </c>
      <c r="C310">
        <f t="shared" si="44"/>
        <v>231.44911794002684</v>
      </c>
      <c r="D310">
        <f t="shared" si="38"/>
        <v>393.96208429514309</v>
      </c>
      <c r="E310">
        <f t="shared" si="39"/>
        <v>5.5508820599731621</v>
      </c>
      <c r="F310">
        <f t="shared" si="43"/>
        <v>8.584540197668771E-5</v>
      </c>
      <c r="G310">
        <f t="shared" si="43"/>
        <v>10.152233376932323</v>
      </c>
      <c r="H310">
        <f t="shared" si="43"/>
        <v>5.9723735701224565E-2</v>
      </c>
      <c r="I310">
        <f t="shared" si="43"/>
        <v>0</v>
      </c>
      <c r="J310">
        <f t="shared" si="43"/>
        <v>0</v>
      </c>
      <c r="K310">
        <f t="shared" si="40"/>
        <v>10.212042958035523</v>
      </c>
      <c r="L310">
        <f t="shared" si="41"/>
        <v>-4.6611608980623611</v>
      </c>
      <c r="M310">
        <f t="shared" si="42"/>
        <v>21.726420917625518</v>
      </c>
    </row>
    <row r="311" spans="1:13" x14ac:dyDescent="0.3">
      <c r="A311">
        <v>834.84999999998604</v>
      </c>
      <c r="B311" s="4">
        <v>244</v>
      </c>
      <c r="C311">
        <f t="shared" si="44"/>
        <v>231.43899984228048</v>
      </c>
      <c r="D311">
        <f t="shared" si="38"/>
        <v>393.91208429514404</v>
      </c>
      <c r="E311">
        <f t="shared" si="39"/>
        <v>12.561000157719519</v>
      </c>
      <c r="F311">
        <f t="shared" si="43"/>
        <v>6.9495951508050314E-5</v>
      </c>
      <c r="G311">
        <f t="shared" si="43"/>
        <v>10.84385009196124</v>
      </c>
      <c r="H311">
        <f t="shared" si="43"/>
        <v>6.9541906037360518E-2</v>
      </c>
      <c r="I311">
        <f t="shared" si="43"/>
        <v>0</v>
      </c>
      <c r="J311">
        <f t="shared" si="43"/>
        <v>0</v>
      </c>
      <c r="K311">
        <f t="shared" si="40"/>
        <v>10.913461493950107</v>
      </c>
      <c r="L311">
        <f t="shared" si="41"/>
        <v>1.6475386637694118</v>
      </c>
      <c r="M311">
        <f t="shared" si="42"/>
        <v>2.7143836486150992</v>
      </c>
    </row>
    <row r="312" spans="1:13" x14ac:dyDescent="0.3">
      <c r="A312">
        <v>834.89999999998599</v>
      </c>
      <c r="B312" s="4">
        <v>231</v>
      </c>
      <c r="C312">
        <f t="shared" si="44"/>
        <v>231.42888174453395</v>
      </c>
      <c r="D312">
        <f t="shared" si="38"/>
        <v>393.86208429514409</v>
      </c>
      <c r="E312">
        <f t="shared" si="39"/>
        <v>-0.42888174453395322</v>
      </c>
      <c r="F312">
        <f t="shared" si="43"/>
        <v>5.617633549383505E-5</v>
      </c>
      <c r="G312">
        <f t="shared" si="43"/>
        <v>11.55306788842106</v>
      </c>
      <c r="H312">
        <f t="shared" si="43"/>
        <v>8.0805573375746453E-2</v>
      </c>
      <c r="I312">
        <f t="shared" si="43"/>
        <v>0</v>
      </c>
      <c r="J312">
        <f t="shared" si="43"/>
        <v>0</v>
      </c>
      <c r="K312">
        <f t="shared" si="40"/>
        <v>11.633929638132301</v>
      </c>
      <c r="L312">
        <f t="shared" si="41"/>
        <v>-12.062811382666254</v>
      </c>
      <c r="M312">
        <f t="shared" si="42"/>
        <v>145.51141845378254</v>
      </c>
    </row>
    <row r="313" spans="1:13" x14ac:dyDescent="0.3">
      <c r="A313">
        <v>834.94999999998595</v>
      </c>
      <c r="B313" s="4">
        <v>236</v>
      </c>
      <c r="C313">
        <f t="shared" si="44"/>
        <v>231.41876364678743</v>
      </c>
      <c r="D313">
        <f t="shared" si="38"/>
        <v>393.81208429514413</v>
      </c>
      <c r="E313">
        <f t="shared" si="39"/>
        <v>4.5812363532125744</v>
      </c>
      <c r="F313">
        <f t="shared" si="43"/>
        <v>4.5341798186291752E-5</v>
      </c>
      <c r="G313">
        <f t="shared" si="43"/>
        <v>12.277305234398067</v>
      </c>
      <c r="H313">
        <f t="shared" si="43"/>
        <v>9.3698177599836535E-2</v>
      </c>
      <c r="I313">
        <f t="shared" si="43"/>
        <v>0</v>
      </c>
      <c r="J313">
        <f t="shared" si="43"/>
        <v>0</v>
      </c>
      <c r="K313">
        <f t="shared" si="40"/>
        <v>12.37104875379609</v>
      </c>
      <c r="L313">
        <f t="shared" si="41"/>
        <v>-7.7898124005835161</v>
      </c>
      <c r="M313">
        <f t="shared" si="42"/>
        <v>60.681177236284725</v>
      </c>
    </row>
    <row r="314" spans="1:13" x14ac:dyDescent="0.3">
      <c r="A314">
        <v>834.99999999998602</v>
      </c>
      <c r="B314" s="4">
        <v>241</v>
      </c>
      <c r="C314">
        <f t="shared" si="44"/>
        <v>231.4086455490409</v>
      </c>
      <c r="D314">
        <f t="shared" si="38"/>
        <v>393.76208429514406</v>
      </c>
      <c r="E314">
        <f t="shared" si="39"/>
        <v>9.591354450959102</v>
      </c>
      <c r="F314">
        <f t="shared" si="43"/>
        <v>3.6542268709144383E-5</v>
      </c>
      <c r="G314">
        <f t="shared" si="43"/>
        <v>13.013696943138703</v>
      </c>
      <c r="H314">
        <f t="shared" si="43"/>
        <v>0.1084216652490393</v>
      </c>
      <c r="I314">
        <f t="shared" si="43"/>
        <v>0</v>
      </c>
      <c r="J314">
        <f t="shared" si="43"/>
        <v>0</v>
      </c>
      <c r="K314">
        <f t="shared" si="40"/>
        <v>13.122155150656452</v>
      </c>
      <c r="L314">
        <f t="shared" si="41"/>
        <v>-3.53080069969735</v>
      </c>
      <c r="M314">
        <f t="shared" si="42"/>
        <v>12.466553580983296</v>
      </c>
    </row>
    <row r="315" spans="1:13" x14ac:dyDescent="0.3">
      <c r="A315">
        <v>835.04999999998597</v>
      </c>
      <c r="B315" s="4">
        <v>241</v>
      </c>
      <c r="C315">
        <f t="shared" si="44"/>
        <v>231.39852745129434</v>
      </c>
      <c r="D315">
        <f t="shared" si="38"/>
        <v>393.71208429514411</v>
      </c>
      <c r="E315">
        <f t="shared" si="39"/>
        <v>9.601472548705658</v>
      </c>
      <c r="F315">
        <f t="shared" si="43"/>
        <v>2.9406525067264308E-5</v>
      </c>
      <c r="G315">
        <f t="shared" si="43"/>
        <v>13.759106497594294</v>
      </c>
      <c r="H315">
        <f t="shared" si="43"/>
        <v>0.1251976289262455</v>
      </c>
      <c r="I315">
        <f t="shared" si="43"/>
        <v>0</v>
      </c>
      <c r="J315">
        <f t="shared" si="43"/>
        <v>0</v>
      </c>
      <c r="K315">
        <f t="shared" si="40"/>
        <v>13.884333533045607</v>
      </c>
      <c r="L315">
        <f t="shared" si="41"/>
        <v>-4.2828609843399494</v>
      </c>
      <c r="M315">
        <f t="shared" si="42"/>
        <v>18.34289821118136</v>
      </c>
    </row>
    <row r="316" spans="1:13" x14ac:dyDescent="0.3">
      <c r="A316">
        <v>835.09999999998604</v>
      </c>
      <c r="B316" s="4">
        <v>266</v>
      </c>
      <c r="C316">
        <f t="shared" si="44"/>
        <v>231.38840935354781</v>
      </c>
      <c r="D316">
        <f t="shared" si="38"/>
        <v>393.66208429514404</v>
      </c>
      <c r="E316">
        <f t="shared" si="39"/>
        <v>34.611590646452186</v>
      </c>
      <c r="F316">
        <f t="shared" si="43"/>
        <v>2.3628891148031061E-5</v>
      </c>
      <c r="G316">
        <f t="shared" si="43"/>
        <v>14.510142688194842</v>
      </c>
      <c r="H316">
        <f t="shared" si="43"/>
        <v>0.14426840690941661</v>
      </c>
      <c r="I316">
        <f t="shared" si="43"/>
        <v>0</v>
      </c>
      <c r="J316">
        <f t="shared" si="43"/>
        <v>0</v>
      </c>
      <c r="K316">
        <f t="shared" si="40"/>
        <v>14.654434723995406</v>
      </c>
      <c r="L316">
        <f t="shared" si="41"/>
        <v>19.957155922456778</v>
      </c>
      <c r="M316">
        <f t="shared" si="42"/>
        <v>398.28807251325162</v>
      </c>
    </row>
    <row r="317" spans="1:13" x14ac:dyDescent="0.3">
      <c r="A317">
        <v>835.14999999998599</v>
      </c>
      <c r="B317" s="4">
        <v>240</v>
      </c>
      <c r="C317">
        <f t="shared" si="44"/>
        <v>231.37829125580129</v>
      </c>
      <c r="D317">
        <f t="shared" si="38"/>
        <v>393.61208429514409</v>
      </c>
      <c r="E317">
        <f t="shared" si="39"/>
        <v>8.6217087441987132</v>
      </c>
      <c r="F317">
        <f t="shared" ref="F317:J367" si="45">F$7*EXP(-(($D317-F$8)^2)/(2*F$9^2))</f>
        <v>1.8958082514974475E-5</v>
      </c>
      <c r="G317">
        <f t="shared" si="45"/>
        <v>15.263180560625026</v>
      </c>
      <c r="H317">
        <f t="shared" si="45"/>
        <v>0.16589812195334058</v>
      </c>
      <c r="I317">
        <f t="shared" si="45"/>
        <v>0</v>
      </c>
      <c r="J317">
        <f t="shared" si="45"/>
        <v>0</v>
      </c>
      <c r="K317">
        <f t="shared" si="40"/>
        <v>15.429097640660881</v>
      </c>
      <c r="L317">
        <f t="shared" si="41"/>
        <v>-6.807388896462168</v>
      </c>
      <c r="M317">
        <f t="shared" si="42"/>
        <v>46.340543587676414</v>
      </c>
    </row>
    <row r="318" spans="1:13" x14ac:dyDescent="0.3">
      <c r="A318">
        <v>835.19999999998595</v>
      </c>
      <c r="B318" s="4">
        <v>258</v>
      </c>
      <c r="C318">
        <f t="shared" si="44"/>
        <v>231.36817315805476</v>
      </c>
      <c r="D318">
        <f t="shared" si="38"/>
        <v>393.56208429514413</v>
      </c>
      <c r="E318">
        <f t="shared" si="39"/>
        <v>26.631826841945241</v>
      </c>
      <c r="F318">
        <f t="shared" si="45"/>
        <v>1.5187871366279281E-5</v>
      </c>
      <c r="G318">
        <f t="shared" si="45"/>
        <v>16.014386591338493</v>
      </c>
      <c r="H318">
        <f t="shared" si="45"/>
        <v>0.19037363594944809</v>
      </c>
      <c r="I318">
        <f t="shared" si="45"/>
        <v>0</v>
      </c>
      <c r="J318">
        <f t="shared" si="45"/>
        <v>0</v>
      </c>
      <c r="K318">
        <f t="shared" si="40"/>
        <v>16.204775415159308</v>
      </c>
      <c r="L318">
        <f t="shared" si="41"/>
        <v>10.427051426785933</v>
      </c>
      <c r="M318">
        <f t="shared" si="42"/>
        <v>108.72340145683857</v>
      </c>
    </row>
    <row r="319" spans="1:13" x14ac:dyDescent="0.3">
      <c r="A319">
        <v>835.24999999998602</v>
      </c>
      <c r="B319" s="4">
        <v>239</v>
      </c>
      <c r="C319">
        <f t="shared" si="44"/>
        <v>231.3580550603082</v>
      </c>
      <c r="D319">
        <f t="shared" si="38"/>
        <v>393.51208429514406</v>
      </c>
      <c r="E319">
        <f t="shared" si="39"/>
        <v>7.6419449396917969</v>
      </c>
      <c r="F319">
        <f t="shared" si="45"/>
        <v>1.2149288490203025E-5</v>
      </c>
      <c r="G319">
        <f t="shared" si="45"/>
        <v>16.759747926505582</v>
      </c>
      <c r="H319">
        <f t="shared" si="45"/>
        <v>0.21800539484749334</v>
      </c>
      <c r="I319">
        <f t="shared" si="45"/>
        <v>0</v>
      </c>
      <c r="J319">
        <f t="shared" si="45"/>
        <v>0</v>
      </c>
      <c r="K319">
        <f t="shared" si="40"/>
        <v>16.977765470641568</v>
      </c>
      <c r="L319">
        <f t="shared" si="41"/>
        <v>-9.3358205309497713</v>
      </c>
      <c r="M319">
        <f t="shared" si="42"/>
        <v>87.157544986103275</v>
      </c>
    </row>
    <row r="320" spans="1:13" x14ac:dyDescent="0.3">
      <c r="A320">
        <v>835.29999999998597</v>
      </c>
      <c r="B320" s="4">
        <v>259</v>
      </c>
      <c r="C320">
        <f t="shared" si="44"/>
        <v>231.34793696256168</v>
      </c>
      <c r="D320">
        <f t="shared" si="38"/>
        <v>393.46208429514411</v>
      </c>
      <c r="E320">
        <f t="shared" si="39"/>
        <v>27.652063037438324</v>
      </c>
      <c r="F320">
        <f t="shared" si="45"/>
        <v>9.7041212131490953E-6</v>
      </c>
      <c r="G320">
        <f t="shared" si="45"/>
        <v>17.495105437167311</v>
      </c>
      <c r="H320">
        <f t="shared" si="45"/>
        <v>0.24912813609515622</v>
      </c>
      <c r="I320">
        <f t="shared" si="45"/>
        <v>0</v>
      </c>
      <c r="J320">
        <f t="shared" si="45"/>
        <v>0</v>
      </c>
      <c r="K320">
        <f t="shared" si="40"/>
        <v>17.744243277383678</v>
      </c>
      <c r="L320">
        <f t="shared" si="41"/>
        <v>9.9078197600546467</v>
      </c>
      <c r="M320">
        <f t="shared" si="42"/>
        <v>98.164892397729318</v>
      </c>
    </row>
    <row r="321" spans="1:13" x14ac:dyDescent="0.3">
      <c r="A321">
        <v>835.34999999998604</v>
      </c>
      <c r="B321" s="4">
        <v>258</v>
      </c>
      <c r="C321">
        <f t="shared" si="44"/>
        <v>231.33781886481512</v>
      </c>
      <c r="D321">
        <f t="shared" si="38"/>
        <v>393.41208429514404</v>
      </c>
      <c r="E321">
        <f t="shared" si="39"/>
        <v>26.662181135184881</v>
      </c>
      <c r="F321">
        <f t="shared" si="45"/>
        <v>7.7395019497872735E-6</v>
      </c>
      <c r="G321">
        <f t="shared" si="45"/>
        <v>18.216190261244794</v>
      </c>
      <c r="H321">
        <f t="shared" si="45"/>
        <v>0.28410142887623074</v>
      </c>
      <c r="I321">
        <f t="shared" si="45"/>
        <v>0</v>
      </c>
      <c r="J321">
        <f t="shared" si="45"/>
        <v>0</v>
      </c>
      <c r="K321">
        <f t="shared" si="40"/>
        <v>18.500299429622974</v>
      </c>
      <c r="L321">
        <f t="shared" si="41"/>
        <v>8.1618817055619068</v>
      </c>
      <c r="M321">
        <f t="shared" si="42"/>
        <v>66.616312975586141</v>
      </c>
    </row>
    <row r="322" spans="1:13" x14ac:dyDescent="0.3">
      <c r="A322">
        <v>835.39999999998599</v>
      </c>
      <c r="B322" s="4">
        <v>256</v>
      </c>
      <c r="C322">
        <f t="shared" si="44"/>
        <v>231.32770076706859</v>
      </c>
      <c r="D322">
        <f t="shared" si="38"/>
        <v>393.36208429514409</v>
      </c>
      <c r="E322">
        <f t="shared" si="39"/>
        <v>24.672299232931408</v>
      </c>
      <c r="F322">
        <f t="shared" si="45"/>
        <v>6.1634126984667324E-6</v>
      </c>
      <c r="G322">
        <f t="shared" si="45"/>
        <v>18.918663423698209</v>
      </c>
      <c r="H322">
        <f t="shared" si="45"/>
        <v>0.32331001568805778</v>
      </c>
      <c r="I322">
        <f t="shared" si="45"/>
        <v>0</v>
      </c>
      <c r="J322">
        <f t="shared" si="45"/>
        <v>0</v>
      </c>
      <c r="K322">
        <f t="shared" si="40"/>
        <v>19.241979602798967</v>
      </c>
      <c r="L322">
        <f t="shared" si="41"/>
        <v>5.4303196301324412</v>
      </c>
      <c r="M322">
        <f t="shared" si="42"/>
        <v>29.488371285401733</v>
      </c>
    </row>
    <row r="323" spans="1:13" x14ac:dyDescent="0.3">
      <c r="A323">
        <v>835.44999999998595</v>
      </c>
      <c r="B323" s="4">
        <v>247</v>
      </c>
      <c r="C323">
        <f t="shared" si="44"/>
        <v>231.31758266932206</v>
      </c>
      <c r="D323">
        <f t="shared" si="38"/>
        <v>393.31208429514413</v>
      </c>
      <c r="E323">
        <f t="shared" si="39"/>
        <v>15.682417330677936</v>
      </c>
      <c r="F323">
        <f t="shared" si="45"/>
        <v>4.9009572816034039E-6</v>
      </c>
      <c r="G323">
        <f t="shared" si="45"/>
        <v>19.598158051744335</v>
      </c>
      <c r="H323">
        <f t="shared" si="45"/>
        <v>0.36716392237324097</v>
      </c>
      <c r="I323">
        <f t="shared" si="45"/>
        <v>0</v>
      </c>
      <c r="J323">
        <f t="shared" si="45"/>
        <v>0</v>
      </c>
      <c r="K323">
        <f t="shared" si="40"/>
        <v>19.965326875074858</v>
      </c>
      <c r="L323">
        <f t="shared" si="41"/>
        <v>-4.2829095443969223</v>
      </c>
      <c r="M323">
        <f t="shared" si="42"/>
        <v>18.343314165486252</v>
      </c>
    </row>
    <row r="324" spans="1:13" x14ac:dyDescent="0.3">
      <c r="A324">
        <v>835.49999999998602</v>
      </c>
      <c r="B324" s="4">
        <v>263</v>
      </c>
      <c r="C324">
        <f t="shared" si="44"/>
        <v>231.30746457157551</v>
      </c>
      <c r="D324">
        <f t="shared" si="38"/>
        <v>393.26208429514406</v>
      </c>
      <c r="E324">
        <f t="shared" si="39"/>
        <v>31.692535428424492</v>
      </c>
      <c r="F324">
        <f t="shared" si="45"/>
        <v>3.8912758503530075E-6</v>
      </c>
      <c r="G324">
        <f t="shared" si="45"/>
        <v>20.250323634250321</v>
      </c>
      <c r="H324">
        <f t="shared" si="45"/>
        <v>0.41609830266814646</v>
      </c>
      <c r="I324">
        <f t="shared" si="45"/>
        <v>0</v>
      </c>
      <c r="J324">
        <f t="shared" si="45"/>
        <v>0</v>
      </c>
      <c r="K324">
        <f t="shared" si="40"/>
        <v>20.666425828194317</v>
      </c>
      <c r="L324">
        <f t="shared" si="41"/>
        <v>11.026109600230175</v>
      </c>
      <c r="M324">
        <f t="shared" si="42"/>
        <v>121.57509291628803</v>
      </c>
    </row>
    <row r="325" spans="1:13" x14ac:dyDescent="0.3">
      <c r="A325">
        <v>835.54999999998597</v>
      </c>
      <c r="B325" s="4">
        <v>242</v>
      </c>
      <c r="C325">
        <f t="shared" si="44"/>
        <v>231.29734647382898</v>
      </c>
      <c r="D325">
        <f t="shared" si="38"/>
        <v>393.21208429514411</v>
      </c>
      <c r="E325">
        <f t="shared" si="39"/>
        <v>10.702653526171019</v>
      </c>
      <c r="F325">
        <f t="shared" si="45"/>
        <v>3.0849956354842153E-6</v>
      </c>
      <c r="G325">
        <f t="shared" si="45"/>
        <v>20.870871715427786</v>
      </c>
      <c r="H325">
        <f t="shared" si="45"/>
        <v>0.47057298274016912</v>
      </c>
      <c r="I325">
        <f t="shared" si="45"/>
        <v>0</v>
      </c>
      <c r="J325">
        <f t="shared" si="45"/>
        <v>0</v>
      </c>
      <c r="K325">
        <f t="shared" si="40"/>
        <v>21.341447783163591</v>
      </c>
      <c r="L325">
        <f t="shared" si="41"/>
        <v>-10.638794256992572</v>
      </c>
      <c r="M325">
        <f t="shared" si="42"/>
        <v>113.18394324261813</v>
      </c>
    </row>
    <row r="326" spans="1:13" x14ac:dyDescent="0.3">
      <c r="A326">
        <v>835.59999999998604</v>
      </c>
      <c r="B326" s="4">
        <v>250</v>
      </c>
      <c r="C326">
        <f t="shared" si="44"/>
        <v>231.28722837608242</v>
      </c>
      <c r="D326">
        <f t="shared" si="38"/>
        <v>393.16208429514404</v>
      </c>
      <c r="E326">
        <f t="shared" si="39"/>
        <v>18.712771623917575</v>
      </c>
      <c r="F326">
        <f t="shared" si="45"/>
        <v>2.4421285597640172E-6</v>
      </c>
      <c r="G326">
        <f t="shared" si="45"/>
        <v>21.455622364262254</v>
      </c>
      <c r="H326">
        <f t="shared" si="45"/>
        <v>0.53107167112456144</v>
      </c>
      <c r="I326">
        <f t="shared" si="45"/>
        <v>0</v>
      </c>
      <c r="J326">
        <f t="shared" si="45"/>
        <v>0</v>
      </c>
      <c r="K326">
        <f t="shared" si="40"/>
        <v>21.986696477515373</v>
      </c>
      <c r="L326">
        <f t="shared" si="41"/>
        <v>-3.2739248535977978</v>
      </c>
      <c r="M326">
        <f t="shared" si="42"/>
        <v>10.718583947005362</v>
      </c>
    </row>
    <row r="327" spans="1:13" x14ac:dyDescent="0.3">
      <c r="A327">
        <v>835.64999999998599</v>
      </c>
      <c r="B327" s="4">
        <v>263</v>
      </c>
      <c r="C327">
        <f t="shared" si="44"/>
        <v>231.2771102783359</v>
      </c>
      <c r="D327">
        <f t="shared" si="38"/>
        <v>393.11208429514409</v>
      </c>
      <c r="E327">
        <f t="shared" si="39"/>
        <v>31.722889721664103</v>
      </c>
      <c r="F327">
        <f t="shared" si="45"/>
        <v>1.9303405089872579E-6</v>
      </c>
      <c r="G327">
        <f t="shared" si="45"/>
        <v>22.000550724266166</v>
      </c>
      <c r="H327">
        <f t="shared" si="45"/>
        <v>0.59810080000978816</v>
      </c>
      <c r="I327">
        <f t="shared" si="45"/>
        <v>0</v>
      </c>
      <c r="J327">
        <f t="shared" si="45"/>
        <v>0</v>
      </c>
      <c r="K327">
        <f t="shared" si="40"/>
        <v>22.598653454616464</v>
      </c>
      <c r="L327">
        <f t="shared" si="41"/>
        <v>9.1242362670476389</v>
      </c>
      <c r="M327">
        <f t="shared" si="42"/>
        <v>83.251687456907433</v>
      </c>
    </row>
    <row r="328" spans="1:13" x14ac:dyDescent="0.3">
      <c r="A328">
        <v>835.69999999998595</v>
      </c>
      <c r="B328" s="4">
        <v>270</v>
      </c>
      <c r="C328">
        <f t="shared" si="44"/>
        <v>231.26699218058937</v>
      </c>
      <c r="D328">
        <f t="shared" si="38"/>
        <v>393.06208429514413</v>
      </c>
      <c r="E328">
        <f t="shared" si="39"/>
        <v>38.733007819410631</v>
      </c>
      <c r="F328">
        <f t="shared" si="45"/>
        <v>1.5235291220842782E-6</v>
      </c>
      <c r="G328">
        <f t="shared" si="45"/>
        <v>22.501832924578352</v>
      </c>
      <c r="H328">
        <f t="shared" si="45"/>
        <v>0.67218796504459832</v>
      </c>
      <c r="I328">
        <f t="shared" si="45"/>
        <v>0</v>
      </c>
      <c r="J328">
        <f t="shared" si="45"/>
        <v>0</v>
      </c>
      <c r="K328">
        <f t="shared" si="40"/>
        <v>23.174022413152073</v>
      </c>
      <c r="L328">
        <f t="shared" si="41"/>
        <v>15.558985406258557</v>
      </c>
      <c r="M328">
        <f t="shared" si="42"/>
        <v>242.08202687216675</v>
      </c>
    </row>
    <row r="329" spans="1:13" x14ac:dyDescent="0.3">
      <c r="A329">
        <v>835.74999999998602</v>
      </c>
      <c r="B329" s="4">
        <v>242</v>
      </c>
      <c r="C329">
        <f t="shared" si="44"/>
        <v>231.25687408284281</v>
      </c>
      <c r="D329">
        <f t="shared" ref="D329:D392" si="46">$E$4-A329-$N$7</f>
        <v>393.01208429514406</v>
      </c>
      <c r="E329">
        <f t="shared" ref="E329:E392" si="47">B329-C329</f>
        <v>10.743125917157187</v>
      </c>
      <c r="F329">
        <f t="shared" si="45"/>
        <v>1.2006571987043072E-6</v>
      </c>
      <c r="G329">
        <f t="shared" si="45"/>
        <v>22.955890623835419</v>
      </c>
      <c r="H329">
        <f t="shared" si="45"/>
        <v>0.7538799327903023</v>
      </c>
      <c r="I329">
        <f t="shared" si="45"/>
        <v>0</v>
      </c>
      <c r="J329">
        <f t="shared" si="45"/>
        <v>0</v>
      </c>
      <c r="K329">
        <f t="shared" ref="K329:K392" si="48">F329+G329+H329+I329+J329</f>
        <v>23.709771757282919</v>
      </c>
      <c r="L329">
        <f t="shared" ref="L329:L392" si="49">E329-K329</f>
        <v>-12.966645840125732</v>
      </c>
      <c r="M329">
        <f t="shared" ref="M329:M392" si="50">(L329)^2</f>
        <v>168.13390434324995</v>
      </c>
    </row>
    <row r="330" spans="1:13" x14ac:dyDescent="0.3">
      <c r="A330">
        <v>835.79999999998597</v>
      </c>
      <c r="B330" s="4">
        <v>263</v>
      </c>
      <c r="C330">
        <f t="shared" si="44"/>
        <v>231.24675598509629</v>
      </c>
      <c r="D330">
        <f t="shared" si="46"/>
        <v>392.96208429514411</v>
      </c>
      <c r="E330">
        <f t="shared" si="47"/>
        <v>31.753244014903714</v>
      </c>
      <c r="F330">
        <f t="shared" si="45"/>
        <v>9.447974914156586E-7</v>
      </c>
      <c r="G330">
        <f t="shared" si="45"/>
        <v>23.359433463527466</v>
      </c>
      <c r="H330">
        <f t="shared" si="45"/>
        <v>0.84374018769977632</v>
      </c>
      <c r="I330">
        <f t="shared" si="45"/>
        <v>0</v>
      </c>
      <c r="J330">
        <f t="shared" si="45"/>
        <v>0</v>
      </c>
      <c r="K330">
        <f t="shared" si="48"/>
        <v>24.203174596024734</v>
      </c>
      <c r="L330">
        <f t="shared" si="49"/>
        <v>7.5500694188789801</v>
      </c>
      <c r="M330">
        <f t="shared" si="50"/>
        <v>57.003548229891578</v>
      </c>
    </row>
    <row r="331" spans="1:13" x14ac:dyDescent="0.3">
      <c r="A331">
        <v>835.84999999998604</v>
      </c>
      <c r="B331" s="4">
        <v>258</v>
      </c>
      <c r="C331">
        <f t="shared" si="44"/>
        <v>231.23663788734973</v>
      </c>
      <c r="D331">
        <f t="shared" si="46"/>
        <v>392.91208429514404</v>
      </c>
      <c r="E331">
        <f t="shared" si="47"/>
        <v>26.76336211265027</v>
      </c>
      <c r="F331">
        <f t="shared" si="45"/>
        <v>7.4235197337157391E-7</v>
      </c>
      <c r="G331">
        <f t="shared" si="45"/>
        <v>23.709498727808516</v>
      </c>
      <c r="H331">
        <f t="shared" si="45"/>
        <v>0.94234599410313702</v>
      </c>
      <c r="I331">
        <f t="shared" si="45"/>
        <v>0</v>
      </c>
      <c r="J331">
        <f t="shared" si="45"/>
        <v>0</v>
      </c>
      <c r="K331">
        <f t="shared" si="48"/>
        <v>24.651845464263623</v>
      </c>
      <c r="L331">
        <f t="shared" si="49"/>
        <v>2.1115166483866474</v>
      </c>
      <c r="M331">
        <f t="shared" si="50"/>
        <v>4.4585025564139809</v>
      </c>
    </row>
    <row r="332" spans="1:13" x14ac:dyDescent="0.3">
      <c r="A332">
        <v>835.89999999998599</v>
      </c>
      <c r="B332" s="4">
        <v>255</v>
      </c>
      <c r="C332">
        <f t="shared" si="44"/>
        <v>231.2265197896032</v>
      </c>
      <c r="D332">
        <f t="shared" si="46"/>
        <v>392.86208429514409</v>
      </c>
      <c r="E332">
        <f t="shared" si="47"/>
        <v>23.773480210396798</v>
      </c>
      <c r="F332">
        <f t="shared" si="45"/>
        <v>5.8241484579309271E-7</v>
      </c>
      <c r="G332">
        <f t="shared" si="45"/>
        <v>24.003487541887711</v>
      </c>
      <c r="H332">
        <f t="shared" si="45"/>
        <v>1.0502849531471177</v>
      </c>
      <c r="I332">
        <f t="shared" si="45"/>
        <v>0</v>
      </c>
      <c r="J332">
        <f t="shared" si="45"/>
        <v>0</v>
      </c>
      <c r="K332">
        <f t="shared" si="48"/>
        <v>25.053773077449673</v>
      </c>
      <c r="L332">
        <f t="shared" si="49"/>
        <v>-1.280292867052875</v>
      </c>
      <c r="M332">
        <f t="shared" si="50"/>
        <v>1.6391498254264707</v>
      </c>
    </row>
    <row r="333" spans="1:13" x14ac:dyDescent="0.3">
      <c r="A333">
        <v>835.94999999998504</v>
      </c>
      <c r="B333" s="4">
        <v>281</v>
      </c>
      <c r="C333">
        <f t="shared" si="44"/>
        <v>231.21640169185687</v>
      </c>
      <c r="D333">
        <f t="shared" si="46"/>
        <v>392.81208429514504</v>
      </c>
      <c r="E333">
        <f t="shared" si="47"/>
        <v>49.783598308143127</v>
      </c>
      <c r="F333">
        <f t="shared" si="45"/>
        <v>4.562537420147759E-7</v>
      </c>
      <c r="G333">
        <f t="shared" si="45"/>
        <v>24.239196990790198</v>
      </c>
      <c r="H333">
        <f t="shared" si="45"/>
        <v>1.1681510400143811</v>
      </c>
      <c r="I333">
        <f t="shared" si="45"/>
        <v>0</v>
      </c>
      <c r="J333">
        <f t="shared" si="45"/>
        <v>0</v>
      </c>
      <c r="K333">
        <f t="shared" si="48"/>
        <v>25.407348487058321</v>
      </c>
      <c r="L333">
        <f t="shared" si="49"/>
        <v>24.376249821084805</v>
      </c>
      <c r="M333">
        <f t="shared" si="50"/>
        <v>594.20155533993704</v>
      </c>
    </row>
    <row r="334" spans="1:13" x14ac:dyDescent="0.3">
      <c r="A334">
        <v>835.99999999998499</v>
      </c>
      <c r="B334" s="4">
        <v>224</v>
      </c>
      <c r="C334">
        <f t="shared" si="44"/>
        <v>231.20628359411035</v>
      </c>
      <c r="D334">
        <f t="shared" si="46"/>
        <v>392.76208429514509</v>
      </c>
      <c r="E334">
        <f t="shared" si="47"/>
        <v>-7.2062835941103458</v>
      </c>
      <c r="F334">
        <f t="shared" si="45"/>
        <v>3.5688794256223571E-7</v>
      </c>
      <c r="G334">
        <f t="shared" si="45"/>
        <v>24.414847603424153</v>
      </c>
      <c r="H334">
        <f t="shared" si="45"/>
        <v>1.2965401130204666</v>
      </c>
      <c r="I334">
        <f t="shared" si="45"/>
        <v>0</v>
      </c>
      <c r="J334">
        <f t="shared" si="45"/>
        <v>0</v>
      </c>
      <c r="K334">
        <f t="shared" si="48"/>
        <v>25.711388073332561</v>
      </c>
      <c r="L334">
        <f t="shared" si="49"/>
        <v>-32.917671667442903</v>
      </c>
      <c r="M334">
        <f t="shared" si="50"/>
        <v>1083.5731080055732</v>
      </c>
    </row>
    <row r="335" spans="1:13" x14ac:dyDescent="0.3">
      <c r="A335">
        <v>836.04999999998495</v>
      </c>
      <c r="B335" s="4">
        <v>247</v>
      </c>
      <c r="C335">
        <f t="shared" si="44"/>
        <v>231.19616549636382</v>
      </c>
      <c r="D335">
        <f t="shared" si="46"/>
        <v>392.71208429514513</v>
      </c>
      <c r="E335">
        <f t="shared" si="47"/>
        <v>15.803834503636182</v>
      </c>
      <c r="F335">
        <f t="shared" si="45"/>
        <v>2.7874606498820258E-7</v>
      </c>
      <c r="G335">
        <f t="shared" si="45"/>
        <v>24.529105722328993</v>
      </c>
      <c r="H335">
        <f t="shared" si="45"/>
        <v>1.4360448932961629</v>
      </c>
      <c r="I335">
        <f t="shared" si="45"/>
        <v>0</v>
      </c>
      <c r="J335">
        <f t="shared" si="45"/>
        <v>0</v>
      </c>
      <c r="K335">
        <f t="shared" si="48"/>
        <v>25.96515089437122</v>
      </c>
      <c r="L335">
        <f t="shared" si="49"/>
        <v>-10.161316390735038</v>
      </c>
      <c r="M335">
        <f t="shared" si="50"/>
        <v>103.25235079262055</v>
      </c>
    </row>
    <row r="336" spans="1:13" x14ac:dyDescent="0.3">
      <c r="A336">
        <v>836.09999999998502</v>
      </c>
      <c r="B336" s="4">
        <v>258</v>
      </c>
      <c r="C336">
        <f t="shared" si="44"/>
        <v>231.18604739861726</v>
      </c>
      <c r="D336">
        <f t="shared" si="46"/>
        <v>392.66208429514506</v>
      </c>
      <c r="E336">
        <f t="shared" si="47"/>
        <v>26.813952601382738</v>
      </c>
      <c r="F336">
        <f t="shared" si="45"/>
        <v>2.1738874149180822E-7</v>
      </c>
      <c r="G336">
        <f t="shared" si="45"/>
        <v>24.581100365845728</v>
      </c>
      <c r="H336">
        <f t="shared" si="45"/>
        <v>1.5872494218205921</v>
      </c>
      <c r="I336">
        <f t="shared" si="45"/>
        <v>0</v>
      </c>
      <c r="J336">
        <f t="shared" si="45"/>
        <v>0</v>
      </c>
      <c r="K336">
        <f t="shared" si="48"/>
        <v>26.168350005055061</v>
      </c>
      <c r="L336">
        <f t="shared" si="49"/>
        <v>0.64560259632767725</v>
      </c>
      <c r="M336">
        <f t="shared" si="50"/>
        <v>0.4168027123850378</v>
      </c>
    </row>
    <row r="337" spans="1:13" x14ac:dyDescent="0.3">
      <c r="A337">
        <v>836.14999999998497</v>
      </c>
      <c r="B337" s="4">
        <v>226</v>
      </c>
      <c r="C337">
        <f t="shared" si="44"/>
        <v>231.17592930087073</v>
      </c>
      <c r="D337">
        <f t="shared" si="46"/>
        <v>392.61208429514511</v>
      </c>
      <c r="E337">
        <f t="shared" si="47"/>
        <v>-5.1759293008707346</v>
      </c>
      <c r="F337">
        <f t="shared" si="45"/>
        <v>1.6928434008612545E-7</v>
      </c>
      <c r="G337">
        <f t="shared" si="45"/>
        <v>24.570434284423911</v>
      </c>
      <c r="H337">
        <f t="shared" si="45"/>
        <v>1.7507230092583757</v>
      </c>
      <c r="I337">
        <f t="shared" si="45"/>
        <v>0</v>
      </c>
      <c r="J337">
        <f t="shared" si="45"/>
        <v>0</v>
      </c>
      <c r="K337">
        <f t="shared" si="48"/>
        <v>26.321157462966628</v>
      </c>
      <c r="L337">
        <f t="shared" si="49"/>
        <v>-31.497086763837363</v>
      </c>
      <c r="M337">
        <f t="shared" si="50"/>
        <v>992.06647460869874</v>
      </c>
    </row>
    <row r="338" spans="1:13" x14ac:dyDescent="0.3">
      <c r="A338">
        <v>836.19999999998504</v>
      </c>
      <c r="B338" s="4">
        <v>270</v>
      </c>
      <c r="C338">
        <f t="shared" si="44"/>
        <v>231.16581120312418</v>
      </c>
      <c r="D338">
        <f t="shared" si="46"/>
        <v>392.56208429514504</v>
      </c>
      <c r="E338">
        <f t="shared" si="47"/>
        <v>38.834188796875821</v>
      </c>
      <c r="F338">
        <f t="shared" si="45"/>
        <v>1.3162790068949813E-7</v>
      </c>
      <c r="G338">
        <f t="shared" si="45"/>
        <v>24.497189014771525</v>
      </c>
      <c r="H338">
        <f t="shared" si="45"/>
        <v>1.9270137035600083</v>
      </c>
      <c r="I338">
        <f t="shared" si="45"/>
        <v>0</v>
      </c>
      <c r="J338">
        <f t="shared" si="45"/>
        <v>0</v>
      </c>
      <c r="K338">
        <f t="shared" si="48"/>
        <v>26.424202849959432</v>
      </c>
      <c r="L338">
        <f t="shared" si="49"/>
        <v>12.40998594691639</v>
      </c>
      <c r="M338">
        <f t="shared" si="50"/>
        <v>154.00775120266229</v>
      </c>
    </row>
    <row r="339" spans="1:13" x14ac:dyDescent="0.3">
      <c r="A339">
        <v>836.24999999998499</v>
      </c>
      <c r="B339" s="4">
        <v>238</v>
      </c>
      <c r="C339">
        <f t="shared" si="44"/>
        <v>231.15569310537765</v>
      </c>
      <c r="D339">
        <f t="shared" si="46"/>
        <v>392.51208429514509</v>
      </c>
      <c r="E339">
        <f t="shared" si="47"/>
        <v>6.8443068946223491</v>
      </c>
      <c r="F339">
        <f t="shared" si="45"/>
        <v>1.021952142074447E-7</v>
      </c>
      <c r="G339">
        <f t="shared" si="45"/>
        <v>24.361923841893898</v>
      </c>
      <c r="H339">
        <f t="shared" si="45"/>
        <v>2.1166413102884731</v>
      </c>
      <c r="I339">
        <f t="shared" si="45"/>
        <v>0</v>
      </c>
      <c r="J339">
        <f t="shared" si="45"/>
        <v>0</v>
      </c>
      <c r="K339">
        <f t="shared" si="48"/>
        <v>26.478565254377585</v>
      </c>
      <c r="L339">
        <f t="shared" si="49"/>
        <v>-19.634258359755236</v>
      </c>
      <c r="M339">
        <f t="shared" si="50"/>
        <v>385.50410133761841</v>
      </c>
    </row>
    <row r="340" spans="1:13" x14ac:dyDescent="0.3">
      <c r="A340">
        <v>836.29999999998495</v>
      </c>
      <c r="B340" s="4">
        <v>251</v>
      </c>
      <c r="C340">
        <f t="shared" si="44"/>
        <v>231.14557500763112</v>
      </c>
      <c r="D340">
        <f t="shared" si="46"/>
        <v>392.46208429514513</v>
      </c>
      <c r="E340">
        <f t="shared" si="47"/>
        <v>19.854424992368877</v>
      </c>
      <c r="F340">
        <f t="shared" si="45"/>
        <v>7.9225428206392257E-8</v>
      </c>
      <c r="G340">
        <f t="shared" si="45"/>
        <v>24.165668687503672</v>
      </c>
      <c r="H340">
        <f t="shared" si="45"/>
        <v>2.3200900111346479</v>
      </c>
      <c r="I340">
        <f t="shared" si="45"/>
        <v>0</v>
      </c>
      <c r="J340">
        <f t="shared" si="45"/>
        <v>0</v>
      </c>
      <c r="K340">
        <f t="shared" si="48"/>
        <v>26.485758777863751</v>
      </c>
      <c r="L340">
        <f t="shared" si="49"/>
        <v>-6.6313337854948742</v>
      </c>
      <c r="M340">
        <f t="shared" si="50"/>
        <v>43.974587774645777</v>
      </c>
    </row>
    <row r="341" spans="1:13" x14ac:dyDescent="0.3">
      <c r="A341">
        <v>836.34999999998502</v>
      </c>
      <c r="B341" s="4">
        <v>277</v>
      </c>
      <c r="C341">
        <f t="shared" si="44"/>
        <v>231.13545690988457</v>
      </c>
      <c r="D341">
        <f t="shared" si="46"/>
        <v>392.41208429514506</v>
      </c>
      <c r="E341">
        <f t="shared" si="47"/>
        <v>45.864543090115433</v>
      </c>
      <c r="F341">
        <f t="shared" si="45"/>
        <v>6.1326766322137087E-8</v>
      </c>
      <c r="G341">
        <f t="shared" si="45"/>
        <v>23.909911051294497</v>
      </c>
      <c r="H341">
        <f t="shared" si="45"/>
        <v>2.5378006368242731</v>
      </c>
      <c r="I341">
        <f t="shared" si="45"/>
        <v>0</v>
      </c>
      <c r="J341">
        <f t="shared" si="45"/>
        <v>0</v>
      </c>
      <c r="K341">
        <f t="shared" si="48"/>
        <v>26.447711749445535</v>
      </c>
      <c r="L341">
        <f t="shared" si="49"/>
        <v>19.416831340669898</v>
      </c>
      <c r="M341">
        <f t="shared" si="50"/>
        <v>377.01333931202078</v>
      </c>
    </row>
    <row r="342" spans="1:13" x14ac:dyDescent="0.3">
      <c r="A342">
        <v>836.39999999998497</v>
      </c>
      <c r="B342" s="4">
        <v>262</v>
      </c>
      <c r="C342">
        <f t="shared" si="44"/>
        <v>231.12533881213804</v>
      </c>
      <c r="D342">
        <f t="shared" si="46"/>
        <v>392.36208429514511</v>
      </c>
      <c r="E342">
        <f t="shared" si="47"/>
        <v>30.87466118786196</v>
      </c>
      <c r="F342">
        <f t="shared" si="45"/>
        <v>4.7400941651617364E-8</v>
      </c>
      <c r="G342">
        <f t="shared" si="45"/>
        <v>23.5965772366892</v>
      </c>
      <c r="H342">
        <f t="shared" si="45"/>
        <v>2.7701626614943691</v>
      </c>
      <c r="I342">
        <f t="shared" si="45"/>
        <v>0</v>
      </c>
      <c r="J342">
        <f t="shared" si="45"/>
        <v>0</v>
      </c>
      <c r="K342">
        <f t="shared" si="48"/>
        <v>26.366739945584509</v>
      </c>
      <c r="L342">
        <f t="shared" si="49"/>
        <v>4.5079212422774511</v>
      </c>
      <c r="M342">
        <f t="shared" si="50"/>
        <v>20.321353926576279</v>
      </c>
    </row>
    <row r="343" spans="1:13" x14ac:dyDescent="0.3">
      <c r="A343">
        <v>836.44999999998504</v>
      </c>
      <c r="B343" s="4">
        <v>267</v>
      </c>
      <c r="C343">
        <f t="shared" si="44"/>
        <v>231.11522071439148</v>
      </c>
      <c r="D343">
        <f t="shared" si="46"/>
        <v>392.31208429514504</v>
      </c>
      <c r="E343">
        <f t="shared" si="47"/>
        <v>35.884779285608516</v>
      </c>
      <c r="F343">
        <f t="shared" si="45"/>
        <v>3.6582662174634439E-8</v>
      </c>
      <c r="G343">
        <f t="shared" si="45"/>
        <v>23.228008192503008</v>
      </c>
      <c r="H343">
        <f t="shared" si="45"/>
        <v>3.0175059963806117</v>
      </c>
      <c r="I343">
        <f t="shared" si="45"/>
        <v>0</v>
      </c>
      <c r="J343">
        <f t="shared" si="45"/>
        <v>0</v>
      </c>
      <c r="K343">
        <f t="shared" si="48"/>
        <v>26.24551422546628</v>
      </c>
      <c r="L343">
        <f t="shared" si="49"/>
        <v>9.6392650601422361</v>
      </c>
      <c r="M343">
        <f t="shared" si="50"/>
        <v>92.91543089967891</v>
      </c>
    </row>
    <row r="344" spans="1:13" x14ac:dyDescent="0.3">
      <c r="A344">
        <v>836.49999999998499</v>
      </c>
      <c r="B344" s="4">
        <v>253</v>
      </c>
      <c r="C344">
        <f t="shared" si="44"/>
        <v>231.10510261664496</v>
      </c>
      <c r="D344">
        <f t="shared" si="46"/>
        <v>392.26208429514509</v>
      </c>
      <c r="E344">
        <f t="shared" si="47"/>
        <v>21.894897383355044</v>
      </c>
      <c r="F344">
        <f t="shared" si="45"/>
        <v>2.8191298315265183E-8</v>
      </c>
      <c r="G344">
        <f t="shared" si="45"/>
        <v>22.806930394312683</v>
      </c>
      <c r="H344">
        <f t="shared" si="45"/>
        <v>3.2800926710776408</v>
      </c>
      <c r="I344">
        <f t="shared" si="45"/>
        <v>0</v>
      </c>
      <c r="J344">
        <f t="shared" si="45"/>
        <v>0</v>
      </c>
      <c r="K344">
        <f t="shared" si="48"/>
        <v>26.087023093581621</v>
      </c>
      <c r="L344">
        <f t="shared" si="49"/>
        <v>-4.192125710226577</v>
      </c>
      <c r="M344">
        <f t="shared" si="50"/>
        <v>17.573917970342684</v>
      </c>
    </row>
    <row r="345" spans="1:13" x14ac:dyDescent="0.3">
      <c r="A345">
        <v>836.54999999998495</v>
      </c>
      <c r="B345" s="4">
        <v>257</v>
      </c>
      <c r="C345">
        <f t="shared" si="44"/>
        <v>231.09498451889843</v>
      </c>
      <c r="D345">
        <f t="shared" si="46"/>
        <v>392.21208429514513</v>
      </c>
      <c r="E345">
        <f t="shared" si="47"/>
        <v>25.905015481101572</v>
      </c>
      <c r="F345">
        <f t="shared" si="45"/>
        <v>2.1692333932337632E-8</v>
      </c>
      <c r="G345">
        <f t="shared" si="45"/>
        <v>22.336422272059554</v>
      </c>
      <c r="H345">
        <f t="shared" si="45"/>
        <v>3.558108500545643</v>
      </c>
      <c r="I345">
        <f t="shared" si="45"/>
        <v>0</v>
      </c>
      <c r="J345">
        <f t="shared" si="45"/>
        <v>0</v>
      </c>
      <c r="K345">
        <f t="shared" si="48"/>
        <v>25.89453079429753</v>
      </c>
      <c r="L345">
        <f t="shared" si="49"/>
        <v>1.0484686804041132E-2</v>
      </c>
      <c r="M345">
        <f t="shared" si="50"/>
        <v>1.0992865737883425E-4</v>
      </c>
    </row>
    <row r="346" spans="1:13" x14ac:dyDescent="0.3">
      <c r="A346">
        <v>836.59999999998502</v>
      </c>
      <c r="B346" s="4">
        <v>251</v>
      </c>
      <c r="C346">
        <f t="shared" si="44"/>
        <v>231.08486642115187</v>
      </c>
      <c r="D346">
        <f t="shared" si="46"/>
        <v>392.16208429514506</v>
      </c>
      <c r="E346">
        <f t="shared" si="47"/>
        <v>19.915133578848128</v>
      </c>
      <c r="F346">
        <f t="shared" si="45"/>
        <v>1.6666673164420382E-8</v>
      </c>
      <c r="G346">
        <f t="shared" si="45"/>
        <v>21.819876761912404</v>
      </c>
      <c r="H346">
        <f t="shared" si="45"/>
        <v>3.8516548450884307</v>
      </c>
      <c r="I346">
        <f t="shared" si="45"/>
        <v>0</v>
      </c>
      <c r="J346">
        <f t="shared" si="45"/>
        <v>0</v>
      </c>
      <c r="K346">
        <f t="shared" si="48"/>
        <v>25.671531623667505</v>
      </c>
      <c r="L346">
        <f t="shared" si="49"/>
        <v>-5.7563980448193774</v>
      </c>
      <c r="M346">
        <f t="shared" si="50"/>
        <v>33.136118450400353</v>
      </c>
    </row>
    <row r="347" spans="1:13" x14ac:dyDescent="0.3">
      <c r="A347">
        <v>836.64999999998497</v>
      </c>
      <c r="B347" s="4">
        <v>262</v>
      </c>
      <c r="C347">
        <f t="shared" si="44"/>
        <v>231.07474832340534</v>
      </c>
      <c r="D347">
        <f t="shared" si="46"/>
        <v>392.11208429514511</v>
      </c>
      <c r="E347">
        <f t="shared" si="47"/>
        <v>30.925251676594655</v>
      </c>
      <c r="F347">
        <f t="shared" si="45"/>
        <v>1.2786244062905465E-8</v>
      </c>
      <c r="G347">
        <f t="shared" si="45"/>
        <v>21.260960619071376</v>
      </c>
      <c r="H347">
        <f t="shared" si="45"/>
        <v>4.1607405785767435</v>
      </c>
      <c r="I347">
        <f t="shared" si="45"/>
        <v>0</v>
      </c>
      <c r="J347">
        <f t="shared" si="45"/>
        <v>0</v>
      </c>
      <c r="K347">
        <f t="shared" si="48"/>
        <v>25.421701210434364</v>
      </c>
      <c r="L347">
        <f t="shared" si="49"/>
        <v>5.5035504661602914</v>
      </c>
      <c r="M347">
        <f t="shared" si="50"/>
        <v>30.289067733573162</v>
      </c>
    </row>
    <row r="348" spans="1:13" x14ac:dyDescent="0.3">
      <c r="A348">
        <v>836.69999999998504</v>
      </c>
      <c r="B348" s="4">
        <v>257</v>
      </c>
      <c r="C348">
        <f t="shared" si="44"/>
        <v>231.06463022565879</v>
      </c>
      <c r="D348">
        <f t="shared" si="46"/>
        <v>392.06208429514504</v>
      </c>
      <c r="E348">
        <f t="shared" si="47"/>
        <v>25.935369774341211</v>
      </c>
      <c r="F348">
        <f t="shared" si="45"/>
        <v>9.7946403656771022E-9</v>
      </c>
      <c r="G348">
        <f t="shared" si="45"/>
        <v>20.663571172971341</v>
      </c>
      <c r="H348">
        <f t="shared" si="45"/>
        <v>4.4852743869235834</v>
      </c>
      <c r="I348">
        <f t="shared" si="45"/>
        <v>0</v>
      </c>
      <c r="J348">
        <f t="shared" si="45"/>
        <v>0</v>
      </c>
      <c r="K348">
        <f t="shared" si="48"/>
        <v>25.148845569689563</v>
      </c>
      <c r="L348">
        <f t="shared" si="49"/>
        <v>0.78652420465164852</v>
      </c>
      <c r="M348">
        <f t="shared" si="50"/>
        <v>0.61862032450290827</v>
      </c>
    </row>
    <row r="349" spans="1:13" x14ac:dyDescent="0.3">
      <c r="A349">
        <v>836.74999999998499</v>
      </c>
      <c r="B349" s="4">
        <v>281</v>
      </c>
      <c r="C349">
        <f t="shared" si="44"/>
        <v>231.05451212791226</v>
      </c>
      <c r="D349">
        <f t="shared" si="46"/>
        <v>392.01208429514509</v>
      </c>
      <c r="E349">
        <f t="shared" si="47"/>
        <v>49.945487872087739</v>
      </c>
      <c r="F349">
        <f t="shared" si="45"/>
        <v>7.4917871890922821E-9</v>
      </c>
      <c r="G349">
        <f t="shared" si="45"/>
        <v>20.031791236535827</v>
      </c>
      <c r="H349">
        <f t="shared" si="45"/>
        <v>4.8250575239811706</v>
      </c>
      <c r="I349">
        <f t="shared" si="45"/>
        <v>0</v>
      </c>
      <c r="J349">
        <f t="shared" si="45"/>
        <v>0</v>
      </c>
      <c r="K349">
        <f t="shared" si="48"/>
        <v>24.856848768008788</v>
      </c>
      <c r="L349">
        <f t="shared" si="49"/>
        <v>25.08863910407895</v>
      </c>
      <c r="M349">
        <f t="shared" si="50"/>
        <v>629.4398120947194</v>
      </c>
    </row>
    <row r="350" spans="1:13" x14ac:dyDescent="0.3">
      <c r="A350">
        <v>836.79999999998495</v>
      </c>
      <c r="B350" s="4">
        <v>257</v>
      </c>
      <c r="C350">
        <f t="shared" si="44"/>
        <v>231.04439403016573</v>
      </c>
      <c r="D350">
        <f t="shared" si="46"/>
        <v>391.96208429514513</v>
      </c>
      <c r="E350">
        <f t="shared" si="47"/>
        <v>25.955605969834266</v>
      </c>
      <c r="F350">
        <f t="shared" si="45"/>
        <v>5.7218148921311793E-9</v>
      </c>
      <c r="G350">
        <f t="shared" si="45"/>
        <v>19.36984289620916</v>
      </c>
      <c r="H350">
        <f t="shared" si="45"/>
        <v>5.1797771554827436</v>
      </c>
      <c r="I350">
        <f t="shared" si="45"/>
        <v>0</v>
      </c>
      <c r="J350">
        <f t="shared" si="45"/>
        <v>0</v>
      </c>
      <c r="K350">
        <f t="shared" si="48"/>
        <v>24.549620057413719</v>
      </c>
      <c r="L350">
        <f t="shared" si="49"/>
        <v>1.4059859124205474</v>
      </c>
      <c r="M350">
        <f t="shared" si="50"/>
        <v>1.976796385925039</v>
      </c>
    </row>
    <row r="351" spans="1:13" x14ac:dyDescent="0.3">
      <c r="A351">
        <v>836.84999999998502</v>
      </c>
      <c r="B351" s="4">
        <v>248</v>
      </c>
      <c r="C351">
        <f t="shared" si="44"/>
        <v>231.03427593241918</v>
      </c>
      <c r="D351">
        <f t="shared" si="46"/>
        <v>391.91208429514506</v>
      </c>
      <c r="E351">
        <f t="shared" si="47"/>
        <v>16.965724067580823</v>
      </c>
      <c r="F351">
        <f t="shared" si="45"/>
        <v>4.3634862175285017E-9</v>
      </c>
      <c r="G351">
        <f t="shared" si="45"/>
        <v>18.682040909732027</v>
      </c>
      <c r="H351">
        <f t="shared" si="45"/>
        <v>5.5490004230460945</v>
      </c>
      <c r="I351">
        <f t="shared" si="45"/>
        <v>0</v>
      </c>
      <c r="J351">
        <f t="shared" si="45"/>
        <v>0</v>
      </c>
      <c r="K351">
        <f t="shared" si="48"/>
        <v>24.231041337141608</v>
      </c>
      <c r="L351">
        <f t="shared" si="49"/>
        <v>-7.2653172695607857</v>
      </c>
      <c r="M351">
        <f t="shared" si="50"/>
        <v>52.784835027378193</v>
      </c>
    </row>
    <row r="352" spans="1:13" x14ac:dyDescent="0.3">
      <c r="A352">
        <v>836.89999999998497</v>
      </c>
      <c r="B352" s="4">
        <v>243</v>
      </c>
      <c r="C352">
        <f t="shared" si="44"/>
        <v>231.02415783467265</v>
      </c>
      <c r="D352">
        <f t="shared" si="46"/>
        <v>391.86208429514511</v>
      </c>
      <c r="E352">
        <f t="shared" si="47"/>
        <v>11.97584216532735</v>
      </c>
      <c r="F352">
        <f t="shared" si="45"/>
        <v>3.322651917775922E-9</v>
      </c>
      <c r="G352">
        <f t="shared" si="45"/>
        <v>17.972746424167461</v>
      </c>
      <c r="H352">
        <f t="shared" si="45"/>
        <v>5.9321693595453455</v>
      </c>
      <c r="I352">
        <f t="shared" si="45"/>
        <v>0</v>
      </c>
      <c r="J352">
        <f t="shared" si="45"/>
        <v>0</v>
      </c>
      <c r="K352">
        <f t="shared" si="48"/>
        <v>23.904915787035456</v>
      </c>
      <c r="L352">
        <f t="shared" si="49"/>
        <v>-11.929073621708106</v>
      </c>
      <c r="M352">
        <f t="shared" si="50"/>
        <v>142.30279747213214</v>
      </c>
    </row>
    <row r="353" spans="1:13" x14ac:dyDescent="0.3">
      <c r="A353">
        <v>836.94999999998504</v>
      </c>
      <c r="B353" s="4">
        <v>269</v>
      </c>
      <c r="C353">
        <f t="shared" si="44"/>
        <v>231.01403973692609</v>
      </c>
      <c r="D353">
        <f t="shared" si="46"/>
        <v>391.81208429514504</v>
      </c>
      <c r="E353">
        <f t="shared" si="47"/>
        <v>37.985960263073906</v>
      </c>
      <c r="F353">
        <f t="shared" si="45"/>
        <v>2.5263151036821264E-9</v>
      </c>
      <c r="G353">
        <f t="shared" si="45"/>
        <v>17.246321698435949</v>
      </c>
      <c r="H353">
        <f t="shared" si="45"/>
        <v>6.3285967841062609</v>
      </c>
      <c r="I353">
        <f t="shared" si="45"/>
        <v>0</v>
      </c>
      <c r="J353">
        <f t="shared" si="45"/>
        <v>0</v>
      </c>
      <c r="K353">
        <f t="shared" si="48"/>
        <v>23.574918485068523</v>
      </c>
      <c r="L353">
        <f t="shared" si="49"/>
        <v>14.411041778005384</v>
      </c>
      <c r="M353">
        <f t="shared" si="50"/>
        <v>207.67812512741656</v>
      </c>
    </row>
    <row r="354" spans="1:13" x14ac:dyDescent="0.3">
      <c r="A354">
        <v>836.99999999998499</v>
      </c>
      <c r="B354" s="4">
        <v>287</v>
      </c>
      <c r="C354">
        <f t="shared" si="44"/>
        <v>231.00392163917957</v>
      </c>
      <c r="D354">
        <f t="shared" si="46"/>
        <v>391.76208429514509</v>
      </c>
      <c r="E354">
        <f t="shared" si="47"/>
        <v>55.996078360820434</v>
      </c>
      <c r="F354">
        <f t="shared" si="45"/>
        <v>1.91796917786236E-9</v>
      </c>
      <c r="G354">
        <f t="shared" si="45"/>
        <v>16.507086473678182</v>
      </c>
      <c r="H354">
        <f t="shared" si="45"/>
        <v>6.7374632994627266</v>
      </c>
      <c r="I354">
        <f t="shared" si="45"/>
        <v>0</v>
      </c>
      <c r="J354">
        <f t="shared" si="45"/>
        <v>0</v>
      </c>
      <c r="K354">
        <f t="shared" si="48"/>
        <v>23.244549775058879</v>
      </c>
      <c r="L354">
        <f t="shared" si="49"/>
        <v>32.751528585761555</v>
      </c>
      <c r="M354">
        <f t="shared" si="50"/>
        <v>1072.6626247039562</v>
      </c>
    </row>
    <row r="355" spans="1:13" x14ac:dyDescent="0.3">
      <c r="A355">
        <v>837.04999999998404</v>
      </c>
      <c r="B355" s="4">
        <v>238</v>
      </c>
      <c r="C355">
        <f t="shared" si="44"/>
        <v>230.99380354143324</v>
      </c>
      <c r="D355">
        <f t="shared" si="46"/>
        <v>391.71208429514604</v>
      </c>
      <c r="E355">
        <f t="shared" si="47"/>
        <v>7.0061964585667624</v>
      </c>
      <c r="F355">
        <f t="shared" si="45"/>
        <v>1.4539422682290338E-9</v>
      </c>
      <c r="G355">
        <f t="shared" si="45"/>
        <v>15.759276582295595</v>
      </c>
      <c r="H355">
        <f t="shared" si="45"/>
        <v>7.1578155064624616</v>
      </c>
      <c r="I355">
        <f t="shared" si="45"/>
        <v>0</v>
      </c>
      <c r="J355">
        <f t="shared" si="45"/>
        <v>0</v>
      </c>
      <c r="K355">
        <f t="shared" si="48"/>
        <v>22.917092090211998</v>
      </c>
      <c r="L355">
        <f t="shared" si="49"/>
        <v>-15.910895631645236</v>
      </c>
      <c r="M355">
        <f t="shared" si="50"/>
        <v>253.15659980110743</v>
      </c>
    </row>
    <row r="356" spans="1:13" x14ac:dyDescent="0.3">
      <c r="A356">
        <v>837.09999999998399</v>
      </c>
      <c r="B356" s="4">
        <v>237</v>
      </c>
      <c r="C356">
        <f t="shared" si="44"/>
        <v>230.98368544368671</v>
      </c>
      <c r="D356">
        <f t="shared" si="46"/>
        <v>391.66208429514609</v>
      </c>
      <c r="E356">
        <f t="shared" si="47"/>
        <v>6.01631455631329</v>
      </c>
      <c r="F356">
        <f t="shared" si="45"/>
        <v>1.100535698182969E-9</v>
      </c>
      <c r="G356">
        <f t="shared" si="45"/>
        <v>15.007005324317532</v>
      </c>
      <c r="H356">
        <f t="shared" si="45"/>
        <v>7.5885655400021852</v>
      </c>
      <c r="I356">
        <f t="shared" si="45"/>
        <v>0</v>
      </c>
      <c r="J356">
        <f t="shared" si="45"/>
        <v>0</v>
      </c>
      <c r="K356">
        <f t="shared" si="48"/>
        <v>22.595570865420253</v>
      </c>
      <c r="L356">
        <f t="shared" si="49"/>
        <v>-16.579256309106963</v>
      </c>
      <c r="M356">
        <f t="shared" si="50"/>
        <v>274.87173976306303</v>
      </c>
    </row>
    <row r="357" spans="1:13" x14ac:dyDescent="0.3">
      <c r="A357">
        <v>837.14999999998395</v>
      </c>
      <c r="B357" s="4">
        <v>239</v>
      </c>
      <c r="C357">
        <f t="shared" si="44"/>
        <v>230.97356734594018</v>
      </c>
      <c r="D357">
        <f t="shared" si="46"/>
        <v>391.61208429514613</v>
      </c>
      <c r="E357">
        <f t="shared" si="47"/>
        <v>8.0264326540598177</v>
      </c>
      <c r="F357">
        <f t="shared" si="45"/>
        <v>8.3178778791249832E-10</v>
      </c>
      <c r="G357">
        <f t="shared" si="45"/>
        <v>14.254228069740952</v>
      </c>
      <c r="H357">
        <f t="shared" si="45"/>
        <v>8.0284920175438792</v>
      </c>
      <c r="I357">
        <f t="shared" si="45"/>
        <v>0</v>
      </c>
      <c r="J357">
        <f t="shared" si="45"/>
        <v>0</v>
      </c>
      <c r="K357">
        <f t="shared" si="48"/>
        <v>22.282720088116619</v>
      </c>
      <c r="L357">
        <f t="shared" si="49"/>
        <v>-14.256287434056802</v>
      </c>
      <c r="M357">
        <f t="shared" si="50"/>
        <v>203.24173140244585</v>
      </c>
    </row>
    <row r="358" spans="1:13" x14ac:dyDescent="0.3">
      <c r="A358">
        <v>837.19999999998402</v>
      </c>
      <c r="B358" s="4">
        <v>269</v>
      </c>
      <c r="C358">
        <f t="shared" si="44"/>
        <v>230.96344924819363</v>
      </c>
      <c r="D358">
        <f t="shared" si="46"/>
        <v>391.56208429514606</v>
      </c>
      <c r="E358">
        <f t="shared" si="47"/>
        <v>38.036550751806374</v>
      </c>
      <c r="F358">
        <f t="shared" si="45"/>
        <v>6.2772926893790135E-10</v>
      </c>
      <c r="G358">
        <f t="shared" si="45"/>
        <v>13.504710468706696</v>
      </c>
      <c r="H358">
        <f t="shared" si="45"/>
        <v>8.4762424762052735</v>
      </c>
      <c r="I358">
        <f t="shared" si="45"/>
        <v>0</v>
      </c>
      <c r="J358">
        <f t="shared" si="45"/>
        <v>0</v>
      </c>
      <c r="K358">
        <f t="shared" si="48"/>
        <v>21.980952945539698</v>
      </c>
      <c r="L358">
        <f t="shared" si="49"/>
        <v>16.055597806266675</v>
      </c>
      <c r="M358">
        <f t="shared" si="50"/>
        <v>257.78222091659529</v>
      </c>
    </row>
    <row r="359" spans="1:13" x14ac:dyDescent="0.3">
      <c r="A359">
        <v>837.24999999998397</v>
      </c>
      <c r="B359" s="4">
        <v>234</v>
      </c>
      <c r="C359">
        <f t="shared" si="44"/>
        <v>230.9533311504471</v>
      </c>
      <c r="D359">
        <f t="shared" si="46"/>
        <v>391.51208429514611</v>
      </c>
      <c r="E359">
        <f t="shared" si="47"/>
        <v>3.0466688495529013</v>
      </c>
      <c r="F359">
        <f t="shared" si="45"/>
        <v>4.7302451733867558E-10</v>
      </c>
      <c r="G359">
        <f t="shared" si="45"/>
        <v>12.762000571371525</v>
      </c>
      <c r="H359">
        <f t="shared" si="45"/>
        <v>8.9303373564819211</v>
      </c>
      <c r="I359">
        <f t="shared" si="45"/>
        <v>0</v>
      </c>
      <c r="J359">
        <f t="shared" si="45"/>
        <v>0</v>
      </c>
      <c r="K359">
        <f t="shared" si="48"/>
        <v>21.69233792832647</v>
      </c>
      <c r="L359">
        <f t="shared" si="49"/>
        <v>-18.645669078773569</v>
      </c>
      <c r="M359">
        <f t="shared" si="50"/>
        <v>347.66097539513277</v>
      </c>
    </row>
    <row r="360" spans="1:13" x14ac:dyDescent="0.3">
      <c r="A360">
        <v>837.29999999998404</v>
      </c>
      <c r="B360" s="4">
        <v>263</v>
      </c>
      <c r="C360">
        <f t="shared" si="44"/>
        <v>230.94321305270054</v>
      </c>
      <c r="D360">
        <f t="shared" si="46"/>
        <v>391.46208429514604</v>
      </c>
      <c r="E360">
        <f t="shared" si="47"/>
        <v>32.056786947299457</v>
      </c>
      <c r="F360">
        <f t="shared" si="45"/>
        <v>3.5591505360724839E-10</v>
      </c>
      <c r="G360">
        <f t="shared" si="45"/>
        <v>12.029405076380547</v>
      </c>
      <c r="H360">
        <f t="shared" si="45"/>
        <v>9.3891755711146896</v>
      </c>
      <c r="I360">
        <f t="shared" si="45"/>
        <v>0</v>
      </c>
      <c r="J360">
        <f t="shared" si="45"/>
        <v>0</v>
      </c>
      <c r="K360">
        <f t="shared" si="48"/>
        <v>21.418580647851151</v>
      </c>
      <c r="L360">
        <f t="shared" si="49"/>
        <v>10.638206299448306</v>
      </c>
      <c r="M360">
        <f t="shared" si="50"/>
        <v>113.17143326962163</v>
      </c>
    </row>
    <row r="361" spans="1:13" x14ac:dyDescent="0.3">
      <c r="A361">
        <v>837.34999999998399</v>
      </c>
      <c r="B361" s="4">
        <v>260</v>
      </c>
      <c r="C361">
        <f t="shared" si="44"/>
        <v>230.93309495495402</v>
      </c>
      <c r="D361">
        <f t="shared" si="46"/>
        <v>391.41208429514609</v>
      </c>
      <c r="E361">
        <f t="shared" si="47"/>
        <v>29.066905045045985</v>
      </c>
      <c r="F361">
        <f t="shared" si="45"/>
        <v>2.6739944184227331E-10</v>
      </c>
      <c r="G361">
        <f t="shared" si="45"/>
        <v>11.309969844173356</v>
      </c>
      <c r="H361">
        <f t="shared" si="45"/>
        <v>9.8510416759962744</v>
      </c>
      <c r="I361">
        <f t="shared" si="45"/>
        <v>0</v>
      </c>
      <c r="J361">
        <f t="shared" si="45"/>
        <v>0</v>
      </c>
      <c r="K361">
        <f t="shared" si="48"/>
        <v>21.161011520437029</v>
      </c>
      <c r="L361">
        <f t="shared" si="49"/>
        <v>7.9058935246089561</v>
      </c>
      <c r="M361">
        <f t="shared" si="50"/>
        <v>62.503152422453823</v>
      </c>
    </row>
    <row r="362" spans="1:13" x14ac:dyDescent="0.3">
      <c r="A362">
        <v>837.39999999998395</v>
      </c>
      <c r="B362" s="4">
        <v>243</v>
      </c>
      <c r="C362">
        <f t="shared" si="44"/>
        <v>230.92297685720749</v>
      </c>
      <c r="D362">
        <f t="shared" si="46"/>
        <v>391.36208429514613</v>
      </c>
      <c r="E362">
        <f t="shared" si="47"/>
        <v>12.077023142792513</v>
      </c>
      <c r="F362">
        <f t="shared" si="45"/>
        <v>2.0059775540101821E-10</v>
      </c>
      <c r="G362">
        <f t="shared" si="45"/>
        <v>10.606464730064172</v>
      </c>
      <c r="H362">
        <f t="shared" si="45"/>
        <v>10.314114637063511</v>
      </c>
      <c r="I362">
        <f t="shared" si="45"/>
        <v>0</v>
      </c>
      <c r="J362">
        <f t="shared" si="45"/>
        <v>0</v>
      </c>
      <c r="K362">
        <f t="shared" si="48"/>
        <v>20.92057936732828</v>
      </c>
      <c r="L362">
        <f t="shared" si="49"/>
        <v>-8.8435562245357673</v>
      </c>
      <c r="M362">
        <f t="shared" si="50"/>
        <v>78.208486696525313</v>
      </c>
    </row>
    <row r="363" spans="1:13" x14ac:dyDescent="0.3">
      <c r="A363">
        <v>837.44999999998402</v>
      </c>
      <c r="B363" s="4">
        <v>243</v>
      </c>
      <c r="C363">
        <f t="shared" ref="C363:C426" si="51">$U$14*A363+$V$14</f>
        <v>230.91285875946093</v>
      </c>
      <c r="D363">
        <f t="shared" si="46"/>
        <v>391.31208429514606</v>
      </c>
      <c r="E363">
        <f t="shared" si="47"/>
        <v>12.087141240539069</v>
      </c>
      <c r="F363">
        <f t="shared" si="45"/>
        <v>1.5025989303707208E-10</v>
      </c>
      <c r="G363">
        <f t="shared" si="45"/>
        <v>9.9213727143140318</v>
      </c>
      <c r="H363">
        <f t="shared" si="45"/>
        <v>10.77647816292621</v>
      </c>
      <c r="I363">
        <f t="shared" si="45"/>
        <v>0</v>
      </c>
      <c r="J363">
        <f t="shared" si="45"/>
        <v>0</v>
      </c>
      <c r="K363">
        <f t="shared" si="48"/>
        <v>20.697850877390501</v>
      </c>
      <c r="L363">
        <f t="shared" si="49"/>
        <v>-8.610709636851432</v>
      </c>
      <c r="M363">
        <f t="shared" si="50"/>
        <v>74.14432045016612</v>
      </c>
    </row>
    <row r="364" spans="1:13" x14ac:dyDescent="0.3">
      <c r="A364">
        <v>837.49999999998397</v>
      </c>
      <c r="B364" s="4">
        <v>233</v>
      </c>
      <c r="C364">
        <f t="shared" si="51"/>
        <v>230.9027406617144</v>
      </c>
      <c r="D364">
        <f t="shared" si="46"/>
        <v>391.26208429514611</v>
      </c>
      <c r="E364">
        <f t="shared" si="47"/>
        <v>2.0972593382855962</v>
      </c>
      <c r="F364">
        <f t="shared" si="45"/>
        <v>1.1238581905008343E-10</v>
      </c>
      <c r="G364">
        <f t="shared" si="45"/>
        <v>9.2568832334487716</v>
      </c>
      <c r="H364">
        <f t="shared" si="45"/>
        <v>11.23613254815694</v>
      </c>
      <c r="I364">
        <f t="shared" si="45"/>
        <v>0</v>
      </c>
      <c r="J364">
        <f t="shared" si="45"/>
        <v>0</v>
      </c>
      <c r="K364">
        <f t="shared" si="48"/>
        <v>20.4930157817181</v>
      </c>
      <c r="L364">
        <f t="shared" si="49"/>
        <v>-18.395756443432504</v>
      </c>
      <c r="M364">
        <f t="shared" si="50"/>
        <v>338.4038551260885</v>
      </c>
    </row>
    <row r="365" spans="1:13" x14ac:dyDescent="0.3">
      <c r="A365">
        <v>837.54999999998404</v>
      </c>
      <c r="B365" s="4">
        <v>255</v>
      </c>
      <c r="C365">
        <f t="shared" si="51"/>
        <v>230.89262256396785</v>
      </c>
      <c r="D365">
        <f t="shared" si="46"/>
        <v>391.21208429514604</v>
      </c>
      <c r="E365">
        <f t="shared" si="47"/>
        <v>24.107377436032152</v>
      </c>
      <c r="F365">
        <f t="shared" si="45"/>
        <v>8.3932737511650162E-11</v>
      </c>
      <c r="G365">
        <f t="shared" si="45"/>
        <v>8.6148895504161693</v>
      </c>
      <c r="H365">
        <f t="shared" si="45"/>
        <v>11.691007947020172</v>
      </c>
      <c r="I365">
        <f t="shared" si="45"/>
        <v>0</v>
      </c>
      <c r="J365">
        <f t="shared" si="45"/>
        <v>0</v>
      </c>
      <c r="K365">
        <f t="shared" si="48"/>
        <v>20.305897497520274</v>
      </c>
      <c r="L365">
        <f t="shared" si="49"/>
        <v>3.8014799385118785</v>
      </c>
      <c r="M365">
        <f t="shared" si="50"/>
        <v>14.451249722908276</v>
      </c>
    </row>
    <row r="366" spans="1:13" x14ac:dyDescent="0.3">
      <c r="A366">
        <v>837.59999999998399</v>
      </c>
      <c r="B366" s="4">
        <v>269</v>
      </c>
      <c r="C366">
        <f t="shared" si="51"/>
        <v>230.88250446622132</v>
      </c>
      <c r="D366">
        <f t="shared" si="46"/>
        <v>391.16208429514609</v>
      </c>
      <c r="E366">
        <f t="shared" si="47"/>
        <v>38.11749553377868</v>
      </c>
      <c r="F366">
        <f t="shared" si="45"/>
        <v>6.2589674736924254E-11</v>
      </c>
      <c r="G366">
        <f t="shared" si="45"/>
        <v>7.9969899419038795</v>
      </c>
      <c r="H366">
        <f t="shared" si="45"/>
        <v>12.138978972420603</v>
      </c>
      <c r="I366">
        <f t="shared" si="45"/>
        <v>0</v>
      </c>
      <c r="J366">
        <f t="shared" si="45"/>
        <v>0</v>
      </c>
      <c r="K366">
        <f t="shared" si="48"/>
        <v>20.135968914387071</v>
      </c>
      <c r="L366">
        <f t="shared" si="49"/>
        <v>17.981526619391609</v>
      </c>
      <c r="M366">
        <f t="shared" si="50"/>
        <v>323.33529956388901</v>
      </c>
    </row>
    <row r="367" spans="1:13" x14ac:dyDescent="0.3">
      <c r="A367">
        <v>837.64999999998395</v>
      </c>
      <c r="B367" s="4">
        <v>282</v>
      </c>
      <c r="C367">
        <f t="shared" si="51"/>
        <v>230.87238636847479</v>
      </c>
      <c r="D367">
        <f t="shared" si="46"/>
        <v>391.11208429514613</v>
      </c>
      <c r="E367">
        <f t="shared" si="47"/>
        <v>51.127613631525207</v>
      </c>
      <c r="F367">
        <f t="shared" si="45"/>
        <v>4.6604240486359748E-11</v>
      </c>
      <c r="G367">
        <f t="shared" si="45"/>
        <v>7.4044924299198094</v>
      </c>
      <c r="H367">
        <f t="shared" si="45"/>
        <v>12.57788049061566</v>
      </c>
      <c r="I367">
        <f t="shared" si="45"/>
        <v>0</v>
      </c>
      <c r="J367">
        <f t="shared" si="45"/>
        <v>0</v>
      </c>
      <c r="K367">
        <f t="shared" si="48"/>
        <v>19.982372920582073</v>
      </c>
      <c r="L367">
        <f t="shared" si="49"/>
        <v>31.145240710943135</v>
      </c>
      <c r="M367">
        <f t="shared" si="50"/>
        <v>970.02601894258964</v>
      </c>
    </row>
    <row r="368" spans="1:13" x14ac:dyDescent="0.3">
      <c r="A368">
        <v>837.69999999998402</v>
      </c>
      <c r="B368" s="4">
        <v>237</v>
      </c>
      <c r="C368">
        <f t="shared" si="51"/>
        <v>230.86226827072824</v>
      </c>
      <c r="D368">
        <f t="shared" si="46"/>
        <v>391.06208429514606</v>
      </c>
      <c r="E368">
        <f t="shared" si="47"/>
        <v>6.1377317292717635</v>
      </c>
      <c r="F368">
        <f t="shared" ref="F368:J418" si="52">F$7*EXP(-(($D368-F$8)^2)/(2*F$9^2))</f>
        <v>3.4649710313296245E-11</v>
      </c>
      <c r="G368">
        <f t="shared" si="52"/>
        <v>6.8384227424636697</v>
      </c>
      <c r="H368">
        <f t="shared" si="52"/>
        <v>13.005524459050442</v>
      </c>
      <c r="I368">
        <f t="shared" si="52"/>
        <v>0</v>
      </c>
      <c r="J368">
        <f t="shared" si="52"/>
        <v>0</v>
      </c>
      <c r="K368">
        <f t="shared" si="48"/>
        <v>19.843947201548762</v>
      </c>
      <c r="L368">
        <f t="shared" si="49"/>
        <v>-13.706215472276998</v>
      </c>
      <c r="M368">
        <f t="shared" si="50"/>
        <v>187.86034257248537</v>
      </c>
    </row>
    <row r="369" spans="1:13" x14ac:dyDescent="0.3">
      <c r="A369">
        <v>837.74999999998397</v>
      </c>
      <c r="B369" s="4">
        <v>255</v>
      </c>
      <c r="C369">
        <f t="shared" si="51"/>
        <v>230.85215017298171</v>
      </c>
      <c r="D369">
        <f t="shared" si="46"/>
        <v>391.01208429514611</v>
      </c>
      <c r="E369">
        <f t="shared" si="47"/>
        <v>24.147849827018291</v>
      </c>
      <c r="F369">
        <f t="shared" si="52"/>
        <v>2.5723213062659868E-11</v>
      </c>
      <c r="G369">
        <f t="shared" si="52"/>
        <v>6.2995351548282512</v>
      </c>
      <c r="H369">
        <f t="shared" si="52"/>
        <v>13.419717633233232</v>
      </c>
      <c r="I369">
        <f t="shared" si="52"/>
        <v>0</v>
      </c>
      <c r="J369">
        <f t="shared" si="52"/>
        <v>0</v>
      </c>
      <c r="K369">
        <f t="shared" si="48"/>
        <v>19.719252788087207</v>
      </c>
      <c r="L369">
        <f t="shared" si="49"/>
        <v>4.428597038931084</v>
      </c>
      <c r="M369">
        <f t="shared" si="50"/>
        <v>19.612471733229164</v>
      </c>
    </row>
    <row r="370" spans="1:13" x14ac:dyDescent="0.3">
      <c r="A370">
        <v>837.79999999998404</v>
      </c>
      <c r="B370" s="4">
        <v>244</v>
      </c>
      <c r="C370">
        <f t="shared" si="51"/>
        <v>230.84203207523515</v>
      </c>
      <c r="D370">
        <f t="shared" si="46"/>
        <v>390.96208429514604</v>
      </c>
      <c r="E370">
        <f t="shared" si="47"/>
        <v>13.157967924764847</v>
      </c>
      <c r="F370">
        <f t="shared" si="52"/>
        <v>1.9067873202686326E-11</v>
      </c>
      <c r="G370">
        <f t="shared" si="52"/>
        <v>5.7883258390467631</v>
      </c>
      <c r="H370">
        <f t="shared" si="52"/>
        <v>13.818279949217652</v>
      </c>
      <c r="I370">
        <f t="shared" si="52"/>
        <v>0</v>
      </c>
      <c r="J370">
        <f t="shared" si="52"/>
        <v>0</v>
      </c>
      <c r="K370">
        <f t="shared" si="48"/>
        <v>19.606605788283485</v>
      </c>
      <c r="L370">
        <f t="shared" si="49"/>
        <v>-6.4486378635186377</v>
      </c>
      <c r="M370">
        <f t="shared" si="50"/>
        <v>41.58493029480622</v>
      </c>
    </row>
    <row r="371" spans="1:13" x14ac:dyDescent="0.3">
      <c r="A371">
        <v>837.84999999998399</v>
      </c>
      <c r="B371" s="4">
        <v>261</v>
      </c>
      <c r="C371">
        <f t="shared" si="51"/>
        <v>230.83191397748863</v>
      </c>
      <c r="D371">
        <f t="shared" si="46"/>
        <v>390.91208429514609</v>
      </c>
      <c r="E371">
        <f t="shared" si="47"/>
        <v>30.168086022511375</v>
      </c>
      <c r="F371">
        <f t="shared" si="52"/>
        <v>1.4113370059084744E-11</v>
      </c>
      <c r="G371">
        <f t="shared" si="52"/>
        <v>5.3050483340871386</v>
      </c>
      <c r="H371">
        <f t="shared" si="52"/>
        <v>14.199063371448057</v>
      </c>
      <c r="I371">
        <f t="shared" si="52"/>
        <v>0</v>
      </c>
      <c r="J371">
        <f t="shared" si="52"/>
        <v>0</v>
      </c>
      <c r="K371">
        <f t="shared" si="48"/>
        <v>19.50411170554931</v>
      </c>
      <c r="L371">
        <f t="shared" si="49"/>
        <v>10.663974316962065</v>
      </c>
      <c r="M371">
        <f t="shared" si="50"/>
        <v>113.72034823282654</v>
      </c>
    </row>
    <row r="372" spans="1:13" x14ac:dyDescent="0.3">
      <c r="A372">
        <v>837.89999999998395</v>
      </c>
      <c r="B372" s="4">
        <v>241</v>
      </c>
      <c r="C372">
        <f t="shared" si="51"/>
        <v>230.8217958797421</v>
      </c>
      <c r="D372">
        <f t="shared" si="46"/>
        <v>390.86208429514613</v>
      </c>
      <c r="E372">
        <f t="shared" si="47"/>
        <v>10.178204120257902</v>
      </c>
      <c r="F372">
        <f t="shared" si="52"/>
        <v>1.0430632308840811E-11</v>
      </c>
      <c r="G372">
        <f t="shared" si="52"/>
        <v>4.8497307430850523</v>
      </c>
      <c r="H372">
        <f t="shared" si="52"/>
        <v>14.55997098198363</v>
      </c>
      <c r="I372">
        <f t="shared" si="52"/>
        <v>0</v>
      </c>
      <c r="J372">
        <f t="shared" si="52"/>
        <v>0</v>
      </c>
      <c r="K372">
        <f t="shared" si="48"/>
        <v>19.409701725079113</v>
      </c>
      <c r="L372">
        <f t="shared" si="49"/>
        <v>-9.231497604821211</v>
      </c>
      <c r="M372">
        <f t="shared" si="50"/>
        <v>85.22054802781976</v>
      </c>
    </row>
    <row r="373" spans="1:13" x14ac:dyDescent="0.3">
      <c r="A373">
        <v>837.94999999998402</v>
      </c>
      <c r="B373" s="4">
        <v>248</v>
      </c>
      <c r="C373">
        <f t="shared" si="51"/>
        <v>230.81167778199554</v>
      </c>
      <c r="D373">
        <f t="shared" si="46"/>
        <v>390.81208429514606</v>
      </c>
      <c r="E373">
        <f t="shared" si="47"/>
        <v>17.188322218004458</v>
      </c>
      <c r="F373">
        <f t="shared" si="52"/>
        <v>7.6973631606148578E-12</v>
      </c>
      <c r="G373">
        <f t="shared" si="52"/>
        <v>4.422194265911366</v>
      </c>
      <c r="H373">
        <f t="shared" si="52"/>
        <v>14.898976076615087</v>
      </c>
      <c r="I373">
        <f t="shared" si="52"/>
        <v>0</v>
      </c>
      <c r="J373">
        <f t="shared" si="52"/>
        <v>0</v>
      </c>
      <c r="K373">
        <f t="shared" si="48"/>
        <v>19.321170342534149</v>
      </c>
      <c r="L373">
        <f t="shared" si="49"/>
        <v>-2.1328481245296906</v>
      </c>
      <c r="M373">
        <f t="shared" si="50"/>
        <v>4.5490411223098191</v>
      </c>
    </row>
    <row r="374" spans="1:13" x14ac:dyDescent="0.3">
      <c r="A374">
        <v>837.99999999998397</v>
      </c>
      <c r="B374" s="4">
        <v>255</v>
      </c>
      <c r="C374">
        <f t="shared" si="51"/>
        <v>230.80155968424901</v>
      </c>
      <c r="D374">
        <f t="shared" si="46"/>
        <v>390.76208429514611</v>
      </c>
      <c r="E374">
        <f t="shared" si="47"/>
        <v>24.198440315750986</v>
      </c>
      <c r="F374">
        <f t="shared" si="52"/>
        <v>5.6718501871481643E-12</v>
      </c>
      <c r="G374">
        <f t="shared" si="52"/>
        <v>4.022072684746357</v>
      </c>
      <c r="H374">
        <f t="shared" si="52"/>
        <v>15.214141026615803</v>
      </c>
      <c r="I374">
        <f t="shared" si="52"/>
        <v>0</v>
      </c>
      <c r="J374">
        <f t="shared" si="52"/>
        <v>0</v>
      </c>
      <c r="K374">
        <f t="shared" si="48"/>
        <v>19.236213711367832</v>
      </c>
      <c r="L374">
        <f t="shared" si="49"/>
        <v>4.9622266043831544</v>
      </c>
      <c r="M374">
        <f t="shared" si="50"/>
        <v>24.623692873247972</v>
      </c>
    </row>
    <row r="375" spans="1:13" x14ac:dyDescent="0.3">
      <c r="A375">
        <v>838.04999999998404</v>
      </c>
      <c r="B375" s="4">
        <v>214</v>
      </c>
      <c r="C375">
        <f t="shared" si="51"/>
        <v>230.79144158650249</v>
      </c>
      <c r="D375">
        <f t="shared" si="46"/>
        <v>390.71208429514604</v>
      </c>
      <c r="E375">
        <f t="shared" si="47"/>
        <v>-16.791441586502486</v>
      </c>
      <c r="F375">
        <f t="shared" si="52"/>
        <v>4.1731016034965892E-12</v>
      </c>
      <c r="G375">
        <f t="shared" si="52"/>
        <v>3.6488324364197933</v>
      </c>
      <c r="H375">
        <f t="shared" si="52"/>
        <v>15.503635661937304</v>
      </c>
      <c r="I375">
        <f t="shared" si="52"/>
        <v>0</v>
      </c>
      <c r="J375">
        <f t="shared" si="52"/>
        <v>0</v>
      </c>
      <c r="K375">
        <f t="shared" si="48"/>
        <v>19.152468098361272</v>
      </c>
      <c r="L375">
        <f t="shared" si="49"/>
        <v>-35.943909684863755</v>
      </c>
      <c r="M375">
        <f t="shared" si="50"/>
        <v>1291.9646434336423</v>
      </c>
    </row>
    <row r="376" spans="1:13" x14ac:dyDescent="0.3">
      <c r="A376">
        <v>838.09999999998399</v>
      </c>
      <c r="B376" s="4">
        <v>234</v>
      </c>
      <c r="C376">
        <f t="shared" si="51"/>
        <v>230.78132348875596</v>
      </c>
      <c r="D376">
        <f t="shared" si="46"/>
        <v>390.66208429514609</v>
      </c>
      <c r="E376">
        <f t="shared" si="47"/>
        <v>3.2186765112440412</v>
      </c>
      <c r="F376">
        <f t="shared" si="52"/>
        <v>3.0658055052196467E-12</v>
      </c>
      <c r="G376">
        <f t="shared" si="52"/>
        <v>3.3017929271355602</v>
      </c>
      <c r="H376">
        <f t="shared" si="52"/>
        <v>15.765754932741412</v>
      </c>
      <c r="I376">
        <f t="shared" si="52"/>
        <v>0</v>
      </c>
      <c r="J376">
        <f t="shared" si="52"/>
        <v>0</v>
      </c>
      <c r="K376">
        <f t="shared" si="48"/>
        <v>19.067547859880037</v>
      </c>
      <c r="L376">
        <f t="shared" si="49"/>
        <v>-15.848871348635996</v>
      </c>
      <c r="M376">
        <f t="shared" si="50"/>
        <v>251.18672302561495</v>
      </c>
    </row>
    <row r="377" spans="1:13" x14ac:dyDescent="0.3">
      <c r="A377">
        <v>838.14999999998304</v>
      </c>
      <c r="B377" s="4">
        <v>239</v>
      </c>
      <c r="C377">
        <f t="shared" si="51"/>
        <v>230.7712053910096</v>
      </c>
      <c r="D377">
        <f t="shared" si="46"/>
        <v>390.61208429514704</v>
      </c>
      <c r="E377">
        <f t="shared" si="47"/>
        <v>8.2287946089903983</v>
      </c>
      <c r="F377">
        <f t="shared" si="52"/>
        <v>2.2489597052155664E-12</v>
      </c>
      <c r="G377">
        <f t="shared" si="52"/>
        <v>2.9801467717533576</v>
      </c>
      <c r="H377">
        <f t="shared" si="52"/>
        <v>15.998935611417107</v>
      </c>
      <c r="I377">
        <f t="shared" si="52"/>
        <v>0</v>
      </c>
      <c r="J377">
        <f t="shared" si="52"/>
        <v>0</v>
      </c>
      <c r="K377">
        <f t="shared" si="48"/>
        <v>18.979082383172713</v>
      </c>
      <c r="L377">
        <f t="shared" si="49"/>
        <v>-10.750287774182315</v>
      </c>
      <c r="M377">
        <f t="shared" si="50"/>
        <v>115.56868722773375</v>
      </c>
    </row>
    <row r="378" spans="1:13" x14ac:dyDescent="0.3">
      <c r="A378">
        <v>838.19999999998299</v>
      </c>
      <c r="B378" s="4">
        <v>242</v>
      </c>
      <c r="C378">
        <f t="shared" si="51"/>
        <v>230.76108729326307</v>
      </c>
      <c r="D378">
        <f t="shared" si="46"/>
        <v>390.56208429514709</v>
      </c>
      <c r="E378">
        <f t="shared" si="47"/>
        <v>11.238912706736926</v>
      </c>
      <c r="F378">
        <f t="shared" si="52"/>
        <v>1.6472904556291228E-12</v>
      </c>
      <c r="G378">
        <f t="shared" si="52"/>
        <v>2.6829796701733808</v>
      </c>
      <c r="H378">
        <f t="shared" si="52"/>
        <v>16.201771806544148</v>
      </c>
      <c r="I378">
        <f t="shared" si="52"/>
        <v>0</v>
      </c>
      <c r="J378">
        <f t="shared" si="52"/>
        <v>0</v>
      </c>
      <c r="K378">
        <f t="shared" si="48"/>
        <v>18.884751476719174</v>
      </c>
      <c r="L378">
        <f t="shared" si="49"/>
        <v>-7.6458387699822481</v>
      </c>
      <c r="M378">
        <f t="shared" si="50"/>
        <v>58.458850496563656</v>
      </c>
    </row>
    <row r="379" spans="1:13" x14ac:dyDescent="0.3">
      <c r="A379">
        <v>838.24999999998295</v>
      </c>
      <c r="B379" s="4">
        <v>266</v>
      </c>
      <c r="C379">
        <f t="shared" si="51"/>
        <v>230.75096919551655</v>
      </c>
      <c r="D379">
        <f t="shared" si="46"/>
        <v>390.51208429514713</v>
      </c>
      <c r="E379">
        <f t="shared" si="47"/>
        <v>35.249030804483453</v>
      </c>
      <c r="F379">
        <f t="shared" si="52"/>
        <v>1.2047865860891217E-12</v>
      </c>
      <c r="G379">
        <f t="shared" si="52"/>
        <v>2.4092896665747121</v>
      </c>
      <c r="H379">
        <f t="shared" si="52"/>
        <v>16.373029073544192</v>
      </c>
      <c r="I379">
        <f t="shared" si="52"/>
        <v>0</v>
      </c>
      <c r="J379">
        <f t="shared" si="52"/>
        <v>0</v>
      </c>
      <c r="K379">
        <f t="shared" si="48"/>
        <v>18.782318740120107</v>
      </c>
      <c r="L379">
        <f t="shared" si="49"/>
        <v>16.466712064363346</v>
      </c>
      <c r="M379">
        <f t="shared" si="50"/>
        <v>271.15260621064937</v>
      </c>
    </row>
    <row r="380" spans="1:13" x14ac:dyDescent="0.3">
      <c r="A380">
        <v>838.29999999998302</v>
      </c>
      <c r="B380" s="4">
        <v>257</v>
      </c>
      <c r="C380">
        <f t="shared" si="51"/>
        <v>230.74085109776999</v>
      </c>
      <c r="D380">
        <f t="shared" si="46"/>
        <v>390.46208429514706</v>
      </c>
      <c r="E380">
        <f t="shared" si="47"/>
        <v>26.25914890223001</v>
      </c>
      <c r="F380">
        <f t="shared" si="52"/>
        <v>8.7983553490876976E-13</v>
      </c>
      <c r="G380">
        <f t="shared" si="52"/>
        <v>2.1580055719717741</v>
      </c>
      <c r="H380">
        <f t="shared" si="52"/>
        <v>16.511656924061338</v>
      </c>
      <c r="I380">
        <f t="shared" si="52"/>
        <v>0</v>
      </c>
      <c r="J380">
        <f t="shared" si="52"/>
        <v>0</v>
      </c>
      <c r="K380">
        <f t="shared" si="48"/>
        <v>18.669662496033993</v>
      </c>
      <c r="L380">
        <f t="shared" si="49"/>
        <v>7.5894864061960163</v>
      </c>
      <c r="M380">
        <f t="shared" si="50"/>
        <v>57.600303909834125</v>
      </c>
    </row>
    <row r="381" spans="1:13" x14ac:dyDescent="0.3">
      <c r="A381">
        <v>838.34999999998297</v>
      </c>
      <c r="B381" s="4">
        <v>239</v>
      </c>
      <c r="C381">
        <f t="shared" si="51"/>
        <v>230.73073300002346</v>
      </c>
      <c r="D381">
        <f t="shared" si="46"/>
        <v>390.41208429514711</v>
      </c>
      <c r="E381">
        <f t="shared" si="47"/>
        <v>8.2692669999765371</v>
      </c>
      <c r="F381">
        <f t="shared" si="52"/>
        <v>6.415703820078299E-13</v>
      </c>
      <c r="G381">
        <f t="shared" si="52"/>
        <v>1.9280043665031301</v>
      </c>
      <c r="H381">
        <f t="shared" si="52"/>
        <v>16.616799556704539</v>
      </c>
      <c r="I381">
        <f t="shared" si="52"/>
        <v>0</v>
      </c>
      <c r="J381">
        <f t="shared" si="52"/>
        <v>0</v>
      </c>
      <c r="K381">
        <f t="shared" si="48"/>
        <v>18.54480392320831</v>
      </c>
      <c r="L381">
        <f t="shared" si="49"/>
        <v>-10.275536923231773</v>
      </c>
      <c r="M381">
        <f t="shared" si="50"/>
        <v>105.58665906069949</v>
      </c>
    </row>
    <row r="382" spans="1:13" x14ac:dyDescent="0.3">
      <c r="A382">
        <v>838.39999999998304</v>
      </c>
      <c r="B382" s="4">
        <v>258</v>
      </c>
      <c r="C382">
        <f t="shared" si="51"/>
        <v>230.72061490227691</v>
      </c>
      <c r="D382">
        <f t="shared" si="46"/>
        <v>390.36208429514704</v>
      </c>
      <c r="E382">
        <f t="shared" si="47"/>
        <v>27.279385097723093</v>
      </c>
      <c r="F382">
        <f t="shared" si="52"/>
        <v>4.6713084854665551E-13</v>
      </c>
      <c r="G382">
        <f t="shared" si="52"/>
        <v>1.7181274334649139</v>
      </c>
      <c r="H382">
        <f t="shared" si="52"/>
        <v>16.687804655847295</v>
      </c>
      <c r="I382">
        <f t="shared" si="52"/>
        <v>0</v>
      </c>
      <c r="J382">
        <f t="shared" si="52"/>
        <v>0</v>
      </c>
      <c r="K382">
        <f t="shared" si="48"/>
        <v>18.405932089312675</v>
      </c>
      <c r="L382">
        <f t="shared" si="49"/>
        <v>8.8734530084104186</v>
      </c>
      <c r="M382">
        <f t="shared" si="50"/>
        <v>78.738168292467904</v>
      </c>
    </row>
    <row r="383" spans="1:13" x14ac:dyDescent="0.3">
      <c r="A383">
        <v>838.44999999998299</v>
      </c>
      <c r="B383" s="4">
        <v>251</v>
      </c>
      <c r="C383">
        <f t="shared" si="51"/>
        <v>230.71049680453038</v>
      </c>
      <c r="D383">
        <f t="shared" si="46"/>
        <v>390.31208429514709</v>
      </c>
      <c r="E383">
        <f t="shared" si="47"/>
        <v>20.289503195469621</v>
      </c>
      <c r="F383">
        <f t="shared" si="52"/>
        <v>3.3961293532851754E-13</v>
      </c>
      <c r="G383">
        <f t="shared" si="52"/>
        <v>1.5271955121139746</v>
      </c>
      <c r="H383">
        <f t="shared" si="52"/>
        <v>16.724230131917555</v>
      </c>
      <c r="I383">
        <f t="shared" si="52"/>
        <v>0</v>
      </c>
      <c r="J383">
        <f t="shared" si="52"/>
        <v>0</v>
      </c>
      <c r="K383">
        <f t="shared" si="48"/>
        <v>18.251425644031869</v>
      </c>
      <c r="L383">
        <f t="shared" si="49"/>
        <v>2.0380775514377518</v>
      </c>
      <c r="M383">
        <f t="shared" si="50"/>
        <v>4.1537601056745022</v>
      </c>
    </row>
    <row r="384" spans="1:13" x14ac:dyDescent="0.3">
      <c r="A384">
        <v>838.49999999998295</v>
      </c>
      <c r="B384" s="4">
        <v>236</v>
      </c>
      <c r="C384">
        <f t="shared" si="51"/>
        <v>230.70037870678385</v>
      </c>
      <c r="D384">
        <f t="shared" si="46"/>
        <v>390.26208429514713</v>
      </c>
      <c r="E384">
        <f t="shared" si="47"/>
        <v>5.2996212932161484</v>
      </c>
      <c r="F384">
        <f t="shared" si="52"/>
        <v>2.4653656014679476E-13</v>
      </c>
      <c r="G384">
        <f t="shared" si="52"/>
        <v>1.3540222897147456</v>
      </c>
      <c r="H384">
        <f t="shared" si="52"/>
        <v>16.725848705748675</v>
      </c>
      <c r="I384">
        <f t="shared" si="52"/>
        <v>0</v>
      </c>
      <c r="J384">
        <f t="shared" si="52"/>
        <v>0</v>
      </c>
      <c r="K384">
        <f t="shared" si="48"/>
        <v>18.079870995463665</v>
      </c>
      <c r="L384">
        <f t="shared" si="49"/>
        <v>-12.780249702247517</v>
      </c>
      <c r="M384">
        <f t="shared" si="50"/>
        <v>163.33478245179774</v>
      </c>
    </row>
    <row r="385" spans="1:13" x14ac:dyDescent="0.3">
      <c r="A385">
        <v>838.54999999998302</v>
      </c>
      <c r="B385" s="4">
        <v>283</v>
      </c>
      <c r="C385">
        <f t="shared" si="51"/>
        <v>230.6902606090373</v>
      </c>
      <c r="D385">
        <f t="shared" si="46"/>
        <v>390.21208429514706</v>
      </c>
      <c r="E385">
        <f t="shared" si="47"/>
        <v>52.309739390962704</v>
      </c>
      <c r="F385">
        <f t="shared" si="52"/>
        <v>1.787021897270349E-13</v>
      </c>
      <c r="G385">
        <f t="shared" si="52"/>
        <v>1.1974265847834875</v>
      </c>
      <c r="H385">
        <f t="shared" si="52"/>
        <v>16.692650270478428</v>
      </c>
      <c r="I385">
        <f t="shared" si="52"/>
        <v>0</v>
      </c>
      <c r="J385">
        <f t="shared" si="52"/>
        <v>0</v>
      </c>
      <c r="K385">
        <f t="shared" si="48"/>
        <v>17.890076855262095</v>
      </c>
      <c r="L385">
        <f t="shared" si="49"/>
        <v>34.41966253570061</v>
      </c>
      <c r="M385">
        <f t="shared" si="50"/>
        <v>1184.7131690715121</v>
      </c>
    </row>
    <row r="386" spans="1:13" x14ac:dyDescent="0.3">
      <c r="A386">
        <v>838.59999999998297</v>
      </c>
      <c r="B386" s="4">
        <v>264</v>
      </c>
      <c r="C386">
        <f t="shared" si="51"/>
        <v>230.68014251129077</v>
      </c>
      <c r="D386">
        <f t="shared" si="46"/>
        <v>390.16208429514711</v>
      </c>
      <c r="E386">
        <f t="shared" si="47"/>
        <v>33.319857488709232</v>
      </c>
      <c r="F386">
        <f t="shared" si="52"/>
        <v>1.293391044886838E-13</v>
      </c>
      <c r="G386">
        <f t="shared" si="52"/>
        <v>1.0562431024213701</v>
      </c>
      <c r="H386">
        <f t="shared" si="52"/>
        <v>16.62484199666039</v>
      </c>
      <c r="I386">
        <f t="shared" si="52"/>
        <v>0</v>
      </c>
      <c r="J386">
        <f t="shared" si="52"/>
        <v>0</v>
      </c>
      <c r="K386">
        <f t="shared" si="48"/>
        <v>17.681085099081891</v>
      </c>
      <c r="L386">
        <f t="shared" si="49"/>
        <v>15.638772389627341</v>
      </c>
      <c r="M386">
        <f t="shared" si="50"/>
        <v>244.57120185457046</v>
      </c>
    </row>
    <row r="387" spans="1:13" x14ac:dyDescent="0.3">
      <c r="A387">
        <v>838.64999999998304</v>
      </c>
      <c r="B387" s="4">
        <v>254</v>
      </c>
      <c r="C387">
        <f t="shared" si="51"/>
        <v>230.67002441354421</v>
      </c>
      <c r="D387">
        <f t="shared" si="46"/>
        <v>390.11208429514704</v>
      </c>
      <c r="E387">
        <f t="shared" si="47"/>
        <v>23.329975586455788</v>
      </c>
      <c r="F387">
        <f t="shared" si="52"/>
        <v>9.3471940455622566E-14</v>
      </c>
      <c r="G387">
        <f t="shared" si="52"/>
        <v>0.92933176874123447</v>
      </c>
      <c r="H387">
        <f t="shared" si="52"/>
        <v>16.522846179055747</v>
      </c>
      <c r="I387">
        <f t="shared" si="52"/>
        <v>0</v>
      </c>
      <c r="J387">
        <f t="shared" si="52"/>
        <v>0</v>
      </c>
      <c r="K387">
        <f t="shared" si="48"/>
        <v>17.452177947797075</v>
      </c>
      <c r="L387">
        <f t="shared" si="49"/>
        <v>5.8777976386587127</v>
      </c>
      <c r="M387">
        <f t="shared" si="50"/>
        <v>34.548505081021936</v>
      </c>
    </row>
    <row r="388" spans="1:13" x14ac:dyDescent="0.3">
      <c r="A388">
        <v>838.69999999998299</v>
      </c>
      <c r="B388" s="4">
        <v>230</v>
      </c>
      <c r="C388">
        <f t="shared" si="51"/>
        <v>230.65990631579768</v>
      </c>
      <c r="D388">
        <f t="shared" si="46"/>
        <v>390.06208429514709</v>
      </c>
      <c r="E388">
        <f t="shared" si="47"/>
        <v>-0.65990631579768433</v>
      </c>
      <c r="F388">
        <f t="shared" si="52"/>
        <v>6.745033345545811E-14</v>
      </c>
      <c r="G388">
        <f t="shared" si="52"/>
        <v>0.81558567442364649</v>
      </c>
      <c r="H388">
        <f t="shared" si="52"/>
        <v>16.387295856417754</v>
      </c>
      <c r="I388">
        <f t="shared" si="52"/>
        <v>0</v>
      </c>
      <c r="J388">
        <f t="shared" si="52"/>
        <v>0</v>
      </c>
      <c r="K388">
        <f t="shared" si="48"/>
        <v>17.20288153084147</v>
      </c>
      <c r="L388">
        <f t="shared" si="49"/>
        <v>-17.862787846639154</v>
      </c>
      <c r="M388">
        <f t="shared" si="50"/>
        <v>319.07918965403945</v>
      </c>
    </row>
    <row r="389" spans="1:13" x14ac:dyDescent="0.3">
      <c r="A389">
        <v>838.74999999998295</v>
      </c>
      <c r="B389" s="4">
        <v>250</v>
      </c>
      <c r="C389">
        <f t="shared" si="51"/>
        <v>230.64978821805116</v>
      </c>
      <c r="D389">
        <f t="shared" si="46"/>
        <v>390.01208429514713</v>
      </c>
      <c r="E389">
        <f t="shared" si="47"/>
        <v>19.350211781948843</v>
      </c>
      <c r="F389">
        <f t="shared" si="52"/>
        <v>4.8600235856986887E-14</v>
      </c>
      <c r="G389">
        <f t="shared" si="52"/>
        <v>0.7139376772069872</v>
      </c>
      <c r="H389">
        <f t="shared" si="52"/>
        <v>16.219028267826946</v>
      </c>
      <c r="I389">
        <f t="shared" si="52"/>
        <v>0</v>
      </c>
      <c r="J389">
        <f t="shared" si="52"/>
        <v>0</v>
      </c>
      <c r="K389">
        <f t="shared" si="48"/>
        <v>16.932965945033981</v>
      </c>
      <c r="L389">
        <f t="shared" si="49"/>
        <v>2.4172458369148622</v>
      </c>
      <c r="M389">
        <f t="shared" si="50"/>
        <v>5.8430774360822326</v>
      </c>
    </row>
    <row r="390" spans="1:13" x14ac:dyDescent="0.3">
      <c r="A390">
        <v>838.79999999998302</v>
      </c>
      <c r="B390" s="4">
        <v>264</v>
      </c>
      <c r="C390">
        <f t="shared" si="51"/>
        <v>230.6396701203046</v>
      </c>
      <c r="D390">
        <f t="shared" si="46"/>
        <v>389.96208429514706</v>
      </c>
      <c r="E390">
        <f t="shared" si="47"/>
        <v>33.360329879695399</v>
      </c>
      <c r="F390">
        <f t="shared" si="52"/>
        <v>3.4965849681624224E-14</v>
      </c>
      <c r="G390">
        <f t="shared" si="52"/>
        <v>0.62336572963937087</v>
      </c>
      <c r="H390">
        <f t="shared" si="52"/>
        <v>16.019076240212584</v>
      </c>
      <c r="I390">
        <f t="shared" si="52"/>
        <v>0</v>
      </c>
      <c r="J390">
        <f t="shared" si="52"/>
        <v>0</v>
      </c>
      <c r="K390">
        <f t="shared" si="48"/>
        <v>16.642441969851991</v>
      </c>
      <c r="L390">
        <f t="shared" si="49"/>
        <v>16.717887909843409</v>
      </c>
      <c r="M390">
        <f t="shared" si="50"/>
        <v>279.48777616608839</v>
      </c>
    </row>
    <row r="391" spans="1:13" x14ac:dyDescent="0.3">
      <c r="A391">
        <v>838.84999999998297</v>
      </c>
      <c r="B391" s="4">
        <v>243</v>
      </c>
      <c r="C391">
        <f t="shared" si="51"/>
        <v>230.62955202255807</v>
      </c>
      <c r="D391">
        <f t="shared" si="46"/>
        <v>389.91208429514711</v>
      </c>
      <c r="E391">
        <f t="shared" si="47"/>
        <v>12.370447977441927</v>
      </c>
      <c r="F391">
        <f t="shared" si="52"/>
        <v>2.5118935395929169E-14</v>
      </c>
      <c r="G391">
        <f t="shared" si="52"/>
        <v>0.54289701166811033</v>
      </c>
      <c r="H391">
        <f t="shared" si="52"/>
        <v>15.78865763100109</v>
      </c>
      <c r="I391">
        <f t="shared" si="52"/>
        <v>0</v>
      </c>
      <c r="J391">
        <f t="shared" si="52"/>
        <v>0</v>
      </c>
      <c r="K391">
        <f t="shared" si="48"/>
        <v>16.331554642669225</v>
      </c>
      <c r="L391">
        <f t="shared" si="49"/>
        <v>-3.9611066652272982</v>
      </c>
      <c r="M391">
        <f t="shared" si="50"/>
        <v>15.690366013308127</v>
      </c>
    </row>
    <row r="392" spans="1:13" x14ac:dyDescent="0.3">
      <c r="A392">
        <v>838.89999999998304</v>
      </c>
      <c r="B392" s="4">
        <v>252</v>
      </c>
      <c r="C392">
        <f t="shared" si="51"/>
        <v>230.61943392481155</v>
      </c>
      <c r="D392">
        <f t="shared" si="46"/>
        <v>389.86208429514704</v>
      </c>
      <c r="E392">
        <f t="shared" si="47"/>
        <v>21.380566075188455</v>
      </c>
      <c r="F392">
        <f t="shared" si="52"/>
        <v>1.8018133698563983E-14</v>
      </c>
      <c r="G392">
        <f t="shared" si="52"/>
        <v>0.47161095776621975</v>
      </c>
      <c r="H392">
        <f t="shared" si="52"/>
        <v>15.52916297684496</v>
      </c>
      <c r="I392">
        <f t="shared" si="52"/>
        <v>0</v>
      </c>
      <c r="J392">
        <f t="shared" si="52"/>
        <v>0</v>
      </c>
      <c r="K392">
        <f t="shared" si="48"/>
        <v>16.000773934611196</v>
      </c>
      <c r="L392">
        <f t="shared" si="49"/>
        <v>5.3797921405772584</v>
      </c>
      <c r="M392">
        <f t="shared" si="50"/>
        <v>28.942163475816841</v>
      </c>
    </row>
    <row r="393" spans="1:13" x14ac:dyDescent="0.3">
      <c r="A393">
        <v>838.94999999998299</v>
      </c>
      <c r="B393" s="4">
        <v>241</v>
      </c>
      <c r="C393">
        <f t="shared" si="51"/>
        <v>230.60931582706502</v>
      </c>
      <c r="D393">
        <f t="shared" ref="D393:D456" si="53">$E$4-A393-$N$7</f>
        <v>389.81208429514709</v>
      </c>
      <c r="E393">
        <f t="shared" ref="E393:E456" si="54">B393-C393</f>
        <v>10.390684172934982</v>
      </c>
      <c r="F393">
        <f t="shared" si="52"/>
        <v>1.2905350816208223E-14</v>
      </c>
      <c r="G393">
        <f t="shared" si="52"/>
        <v>0.40864127545529955</v>
      </c>
      <c r="H393">
        <f t="shared" si="52"/>
        <v>15.242141523650073</v>
      </c>
      <c r="I393">
        <f t="shared" si="52"/>
        <v>0</v>
      </c>
      <c r="J393">
        <f t="shared" si="52"/>
        <v>0</v>
      </c>
      <c r="K393">
        <f t="shared" ref="K393:K456" si="55">F393+G393+H393+I393+J393</f>
        <v>15.650782799105386</v>
      </c>
      <c r="L393">
        <f t="shared" ref="L393:L456" si="56">E393-K393</f>
        <v>-5.2600986261704037</v>
      </c>
      <c r="M393">
        <f t="shared" ref="M393:M456" si="57">(L393)^2</f>
        <v>27.668637557039769</v>
      </c>
    </row>
    <row r="394" spans="1:13" x14ac:dyDescent="0.3">
      <c r="A394">
        <v>838.99999999998295</v>
      </c>
      <c r="B394" s="4">
        <v>257</v>
      </c>
      <c r="C394">
        <f t="shared" si="51"/>
        <v>230.59919772931849</v>
      </c>
      <c r="D394">
        <f t="shared" si="53"/>
        <v>389.76208429514713</v>
      </c>
      <c r="E394">
        <f t="shared" si="54"/>
        <v>26.40080227068151</v>
      </c>
      <c r="F394">
        <f t="shared" si="52"/>
        <v>9.2295655353961729E-15</v>
      </c>
      <c r="G394">
        <f t="shared" si="52"/>
        <v>0.35317705647925807</v>
      </c>
      <c r="H394">
        <f t="shared" si="52"/>
        <v>14.929285834144316</v>
      </c>
      <c r="I394">
        <f t="shared" si="52"/>
        <v>0</v>
      </c>
      <c r="J394">
        <f t="shared" si="52"/>
        <v>0</v>
      </c>
      <c r="K394">
        <f t="shared" si="55"/>
        <v>15.282462890623584</v>
      </c>
      <c r="L394">
        <f t="shared" si="56"/>
        <v>11.118339380057925</v>
      </c>
      <c r="M394">
        <f t="shared" si="57"/>
        <v>123.61747057014685</v>
      </c>
    </row>
    <row r="395" spans="1:13" x14ac:dyDescent="0.3">
      <c r="A395">
        <v>839.04999999998302</v>
      </c>
      <c r="B395" s="4">
        <v>255</v>
      </c>
      <c r="C395">
        <f t="shared" si="51"/>
        <v>230.58907963157193</v>
      </c>
      <c r="D395">
        <f t="shared" si="53"/>
        <v>389.71208429514706</v>
      </c>
      <c r="E395">
        <f t="shared" si="54"/>
        <v>24.410920368428066</v>
      </c>
      <c r="F395">
        <f t="shared" si="52"/>
        <v>6.5908910774194521E-15</v>
      </c>
      <c r="G395">
        <f t="shared" si="52"/>
        <v>0.30446308380713616</v>
      </c>
      <c r="H395">
        <f t="shared" si="52"/>
        <v>14.592415186772042</v>
      </c>
      <c r="I395">
        <f t="shared" si="52"/>
        <v>0</v>
      </c>
      <c r="J395">
        <f t="shared" si="52"/>
        <v>0</v>
      </c>
      <c r="K395">
        <f t="shared" si="55"/>
        <v>14.896878270579185</v>
      </c>
      <c r="L395">
        <f t="shared" si="56"/>
        <v>9.5140420978488809</v>
      </c>
      <c r="M395">
        <f t="shared" si="57"/>
        <v>90.516997039640728</v>
      </c>
    </row>
    <row r="396" spans="1:13" x14ac:dyDescent="0.3">
      <c r="A396">
        <v>839.09999999998297</v>
      </c>
      <c r="B396" s="4">
        <v>243</v>
      </c>
      <c r="C396">
        <f t="shared" si="51"/>
        <v>230.57896153382541</v>
      </c>
      <c r="D396">
        <f t="shared" si="53"/>
        <v>389.66208429514711</v>
      </c>
      <c r="E396">
        <f t="shared" si="54"/>
        <v>12.421038466174593</v>
      </c>
      <c r="F396">
        <f t="shared" si="52"/>
        <v>4.6995734806310139E-15</v>
      </c>
      <c r="G396">
        <f t="shared" si="52"/>
        <v>0.26179943734222527</v>
      </c>
      <c r="H396">
        <f t="shared" si="52"/>
        <v>14.233457993382352</v>
      </c>
      <c r="I396">
        <f t="shared" si="52"/>
        <v>0</v>
      </c>
      <c r="J396">
        <f t="shared" si="52"/>
        <v>0</v>
      </c>
      <c r="K396">
        <f t="shared" si="55"/>
        <v>14.495257430724582</v>
      </c>
      <c r="L396">
        <f t="shared" si="56"/>
        <v>-2.0742189645499884</v>
      </c>
      <c r="M396">
        <f t="shared" si="57"/>
        <v>4.3023843128988259</v>
      </c>
    </row>
    <row r="397" spans="1:13" x14ac:dyDescent="0.3">
      <c r="A397">
        <v>839.14999999998304</v>
      </c>
      <c r="B397" s="4">
        <v>225</v>
      </c>
      <c r="C397">
        <f t="shared" si="51"/>
        <v>230.56884343607885</v>
      </c>
      <c r="D397">
        <f t="shared" si="53"/>
        <v>389.61208429514704</v>
      </c>
      <c r="E397">
        <f t="shared" si="54"/>
        <v>-5.5688434360788506</v>
      </c>
      <c r="F397">
        <f t="shared" si="52"/>
        <v>3.345986526942994E-15</v>
      </c>
      <c r="G397">
        <f t="shared" si="52"/>
        <v>0.22454049901107809</v>
      </c>
      <c r="H397">
        <f t="shared" si="52"/>
        <v>13.85443347287751</v>
      </c>
      <c r="I397">
        <f t="shared" si="52"/>
        <v>0</v>
      </c>
      <c r="J397">
        <f t="shared" si="52"/>
        <v>0</v>
      </c>
      <c r="K397">
        <f t="shared" si="55"/>
        <v>14.07897397188859</v>
      </c>
      <c r="L397">
        <f t="shared" si="56"/>
        <v>-19.647817407967441</v>
      </c>
      <c r="M397">
        <f t="shared" si="57"/>
        <v>386.03672889682844</v>
      </c>
    </row>
    <row r="398" spans="1:13" x14ac:dyDescent="0.3">
      <c r="A398">
        <v>839.19999999998299</v>
      </c>
      <c r="B398" s="4">
        <v>259</v>
      </c>
      <c r="C398">
        <f t="shared" si="51"/>
        <v>230.55872533833232</v>
      </c>
      <c r="D398">
        <f t="shared" si="53"/>
        <v>389.56208429514709</v>
      </c>
      <c r="E398">
        <f t="shared" si="54"/>
        <v>28.441274661667677</v>
      </c>
      <c r="F398">
        <f t="shared" si="52"/>
        <v>2.3787092684982034E-15</v>
      </c>
      <c r="G398">
        <f t="shared" si="52"/>
        <v>0.19209345409765086</v>
      </c>
      <c r="H398">
        <f t="shared" si="52"/>
        <v>13.457432823619733</v>
      </c>
      <c r="I398">
        <f t="shared" si="52"/>
        <v>0</v>
      </c>
      <c r="J398">
        <f t="shared" si="52"/>
        <v>0</v>
      </c>
      <c r="K398">
        <f t="shared" si="55"/>
        <v>13.649526277717387</v>
      </c>
      <c r="L398">
        <f t="shared" si="56"/>
        <v>14.79174838395029</v>
      </c>
      <c r="M398">
        <f t="shared" si="57"/>
        <v>218.79582025409601</v>
      </c>
    </row>
    <row r="399" spans="1:13" x14ac:dyDescent="0.3">
      <c r="A399">
        <v>839.24999999998204</v>
      </c>
      <c r="B399" s="4">
        <v>234</v>
      </c>
      <c r="C399">
        <f t="shared" si="51"/>
        <v>230.54860724058597</v>
      </c>
      <c r="D399">
        <f t="shared" si="53"/>
        <v>389.51208429514804</v>
      </c>
      <c r="E399">
        <f t="shared" si="54"/>
        <v>3.4513927594140341</v>
      </c>
      <c r="F399">
        <f t="shared" si="52"/>
        <v>1.6885346422504569E-15</v>
      </c>
      <c r="G399">
        <f t="shared" si="52"/>
        <v>0.16391638056514363</v>
      </c>
      <c r="H399">
        <f t="shared" si="52"/>
        <v>13.04460013884516</v>
      </c>
      <c r="I399">
        <f t="shared" si="52"/>
        <v>0</v>
      </c>
      <c r="J399">
        <f t="shared" si="52"/>
        <v>0</v>
      </c>
      <c r="K399">
        <f t="shared" si="55"/>
        <v>13.208516519410306</v>
      </c>
      <c r="L399">
        <f t="shared" si="56"/>
        <v>-9.7571237599962721</v>
      </c>
      <c r="M399">
        <f t="shared" si="57"/>
        <v>95.201464067883791</v>
      </c>
    </row>
    <row r="400" spans="1:13" x14ac:dyDescent="0.3">
      <c r="A400">
        <v>839.29999999998199</v>
      </c>
      <c r="B400" s="4">
        <v>248</v>
      </c>
      <c r="C400">
        <f t="shared" si="51"/>
        <v>230.53848914283944</v>
      </c>
      <c r="D400">
        <f t="shared" si="53"/>
        <v>389.46208429514809</v>
      </c>
      <c r="E400">
        <f t="shared" si="54"/>
        <v>17.461510857160562</v>
      </c>
      <c r="F400">
        <f t="shared" si="52"/>
        <v>1.1968232541721193E-15</v>
      </c>
      <c r="G400">
        <f t="shared" si="52"/>
        <v>0.13951601197618529</v>
      </c>
      <c r="H400">
        <f t="shared" si="52"/>
        <v>12.618113306767881</v>
      </c>
      <c r="I400">
        <f t="shared" si="52"/>
        <v>0</v>
      </c>
      <c r="J400">
        <f t="shared" si="52"/>
        <v>0</v>
      </c>
      <c r="K400">
        <f t="shared" si="55"/>
        <v>12.757629318744067</v>
      </c>
      <c r="L400">
        <f t="shared" si="56"/>
        <v>4.7038815384164945</v>
      </c>
      <c r="M400">
        <f t="shared" si="57"/>
        <v>22.126501527455527</v>
      </c>
    </row>
    <row r="401" spans="1:13" x14ac:dyDescent="0.3">
      <c r="A401">
        <v>839.34999999998195</v>
      </c>
      <c r="B401" s="4">
        <v>250</v>
      </c>
      <c r="C401">
        <f t="shared" si="51"/>
        <v>230.52837104509291</v>
      </c>
      <c r="D401">
        <f t="shared" si="53"/>
        <v>389.41208429514813</v>
      </c>
      <c r="E401">
        <f t="shared" si="54"/>
        <v>19.471628954907089</v>
      </c>
      <c r="F401">
        <f t="shared" si="52"/>
        <v>8.4703527330469366E-16</v>
      </c>
      <c r="G401">
        <f t="shared" si="52"/>
        <v>0.11844525275207406</v>
      </c>
      <c r="H401">
        <f t="shared" si="52"/>
        <v>12.180165130726461</v>
      </c>
      <c r="I401">
        <f t="shared" si="52"/>
        <v>0</v>
      </c>
      <c r="J401">
        <f t="shared" si="52"/>
        <v>0</v>
      </c>
      <c r="K401">
        <f t="shared" si="55"/>
        <v>12.298610383478536</v>
      </c>
      <c r="L401">
        <f t="shared" si="56"/>
        <v>7.1730185714285533</v>
      </c>
      <c r="M401">
        <f t="shared" si="57"/>
        <v>51.452195426058921</v>
      </c>
    </row>
    <row r="402" spans="1:13" x14ac:dyDescent="0.3">
      <c r="A402">
        <v>839.39999999998201</v>
      </c>
      <c r="B402" s="4">
        <v>222</v>
      </c>
      <c r="C402">
        <f t="shared" si="51"/>
        <v>230.51825294734635</v>
      </c>
      <c r="D402">
        <f t="shared" si="53"/>
        <v>389.36208429514807</v>
      </c>
      <c r="E402">
        <f t="shared" si="54"/>
        <v>-8.5182529473463546</v>
      </c>
      <c r="F402">
        <f t="shared" si="52"/>
        <v>5.985830389871873E-16</v>
      </c>
      <c r="G402">
        <f t="shared" si="52"/>
        <v>0.10030051712874745</v>
      </c>
      <c r="H402">
        <f t="shared" si="52"/>
        <v>11.732944894356102</v>
      </c>
      <c r="I402">
        <f t="shared" si="52"/>
        <v>0</v>
      </c>
      <c r="J402">
        <f t="shared" si="52"/>
        <v>0</v>
      </c>
      <c r="K402">
        <f t="shared" si="55"/>
        <v>11.83324541148485</v>
      </c>
      <c r="L402">
        <f t="shared" si="56"/>
        <v>-20.351498358831204</v>
      </c>
      <c r="M402">
        <f t="shared" si="57"/>
        <v>414.18348544950919</v>
      </c>
    </row>
    <row r="403" spans="1:13" x14ac:dyDescent="0.3">
      <c r="A403">
        <v>839.44999999998197</v>
      </c>
      <c r="B403" s="4">
        <v>225</v>
      </c>
      <c r="C403">
        <f t="shared" si="51"/>
        <v>230.50813484959983</v>
      </c>
      <c r="D403">
        <f t="shared" si="53"/>
        <v>389.31208429514811</v>
      </c>
      <c r="E403">
        <f t="shared" si="54"/>
        <v>-5.508134849599827</v>
      </c>
      <c r="F403">
        <f t="shared" si="52"/>
        <v>4.2237553118645152E-16</v>
      </c>
      <c r="G403">
        <f t="shared" si="52"/>
        <v>8.4718955554209011E-2</v>
      </c>
      <c r="H403">
        <f t="shared" si="52"/>
        <v>11.278620583536251</v>
      </c>
      <c r="I403">
        <f t="shared" si="52"/>
        <v>0</v>
      </c>
      <c r="J403">
        <f t="shared" si="52"/>
        <v>0</v>
      </c>
      <c r="K403">
        <f t="shared" si="55"/>
        <v>11.363339539090459</v>
      </c>
      <c r="L403">
        <f t="shared" si="56"/>
        <v>-16.871474388690288</v>
      </c>
      <c r="M403">
        <f t="shared" si="57"/>
        <v>284.64664804823235</v>
      </c>
    </row>
    <row r="404" spans="1:13" x14ac:dyDescent="0.3">
      <c r="A404">
        <v>839.49999999998204</v>
      </c>
      <c r="B404" s="4">
        <v>245</v>
      </c>
      <c r="C404">
        <f t="shared" si="51"/>
        <v>230.49801675185327</v>
      </c>
      <c r="D404">
        <f t="shared" si="53"/>
        <v>389.26208429514804</v>
      </c>
      <c r="E404">
        <f t="shared" si="54"/>
        <v>14.501983248146729</v>
      </c>
      <c r="F404">
        <f t="shared" si="52"/>
        <v>2.9759424510297844E-16</v>
      </c>
      <c r="G404">
        <f t="shared" si="52"/>
        <v>7.1375624566351034E-2</v>
      </c>
      <c r="H404">
        <f t="shared" si="52"/>
        <v>10.819321960169367</v>
      </c>
      <c r="I404">
        <f t="shared" si="52"/>
        <v>0</v>
      </c>
      <c r="J404">
        <f t="shared" si="52"/>
        <v>0</v>
      </c>
      <c r="K404">
        <f t="shared" si="55"/>
        <v>10.890697584735719</v>
      </c>
      <c r="L404">
        <f t="shared" si="56"/>
        <v>3.6112856634110102</v>
      </c>
      <c r="M404">
        <f t="shared" si="57"/>
        <v>13.0413841427579</v>
      </c>
    </row>
    <row r="405" spans="1:13" x14ac:dyDescent="0.3">
      <c r="A405">
        <v>839.54999999998199</v>
      </c>
      <c r="B405" s="4">
        <v>236</v>
      </c>
      <c r="C405">
        <f t="shared" si="51"/>
        <v>230.48789865410674</v>
      </c>
      <c r="D405">
        <f t="shared" si="53"/>
        <v>389.21208429514809</v>
      </c>
      <c r="E405">
        <f t="shared" si="54"/>
        <v>5.5121013458932566</v>
      </c>
      <c r="F405">
        <f t="shared" si="52"/>
        <v>2.0936387102140518E-16</v>
      </c>
      <c r="G405">
        <f t="shared" si="52"/>
        <v>5.9980648610216632E-2</v>
      </c>
      <c r="H405">
        <f t="shared" si="52"/>
        <v>10.35712466381173</v>
      </c>
      <c r="I405">
        <f t="shared" si="52"/>
        <v>0</v>
      </c>
      <c r="J405">
        <f t="shared" si="52"/>
        <v>0</v>
      </c>
      <c r="K405">
        <f t="shared" si="55"/>
        <v>10.417105312421947</v>
      </c>
      <c r="L405">
        <f t="shared" si="56"/>
        <v>-4.9050039665286906</v>
      </c>
      <c r="M405">
        <f t="shared" si="57"/>
        <v>24.059063911662189</v>
      </c>
    </row>
    <row r="406" spans="1:13" x14ac:dyDescent="0.3">
      <c r="A406">
        <v>839.59999999998195</v>
      </c>
      <c r="B406" s="4">
        <v>234</v>
      </c>
      <c r="C406">
        <f t="shared" si="51"/>
        <v>230.47778055636022</v>
      </c>
      <c r="D406">
        <f t="shared" si="53"/>
        <v>389.16208429514813</v>
      </c>
      <c r="E406">
        <f t="shared" si="54"/>
        <v>3.5222194436397842</v>
      </c>
      <c r="F406">
        <f t="shared" si="52"/>
        <v>1.4707213061937789E-16</v>
      </c>
      <c r="G406">
        <f t="shared" si="52"/>
        <v>5.0276414917918552E-2</v>
      </c>
      <c r="H406">
        <f t="shared" si="52"/>
        <v>9.8940354958131618</v>
      </c>
      <c r="I406">
        <f t="shared" si="52"/>
        <v>0</v>
      </c>
      <c r="J406">
        <f t="shared" si="52"/>
        <v>0</v>
      </c>
      <c r="K406">
        <f t="shared" si="55"/>
        <v>9.9443119107310807</v>
      </c>
      <c r="L406">
        <f t="shared" si="56"/>
        <v>-6.4220924670912964</v>
      </c>
      <c r="M406">
        <f t="shared" si="57"/>
        <v>41.243271655870771</v>
      </c>
    </row>
    <row r="407" spans="1:13" x14ac:dyDescent="0.3">
      <c r="A407">
        <v>839.64999999998201</v>
      </c>
      <c r="B407" s="4">
        <v>256</v>
      </c>
      <c r="C407">
        <f t="shared" si="51"/>
        <v>230.46766245861366</v>
      </c>
      <c r="D407">
        <f t="shared" si="53"/>
        <v>389.11208429514807</v>
      </c>
      <c r="E407">
        <f t="shared" si="54"/>
        <v>25.53233754138634</v>
      </c>
      <c r="F407">
        <f t="shared" si="52"/>
        <v>1.0315979299031475E-16</v>
      </c>
      <c r="G407">
        <f t="shared" si="52"/>
        <v>4.2034835610874087E-2</v>
      </c>
      <c r="H407">
        <f t="shared" si="52"/>
        <v>9.4319790176829414</v>
      </c>
      <c r="I407">
        <f t="shared" si="52"/>
        <v>0</v>
      </c>
      <c r="J407">
        <f t="shared" si="52"/>
        <v>0</v>
      </c>
      <c r="K407">
        <f t="shared" si="55"/>
        <v>9.4740138532938154</v>
      </c>
      <c r="L407">
        <f t="shared" si="56"/>
        <v>16.058323688092525</v>
      </c>
      <c r="M407">
        <f t="shared" si="57"/>
        <v>257.86975967155348</v>
      </c>
    </row>
    <row r="408" spans="1:13" x14ac:dyDescent="0.3">
      <c r="A408">
        <v>839.69999999998197</v>
      </c>
      <c r="B408" s="4">
        <v>218</v>
      </c>
      <c r="C408">
        <f t="shared" si="51"/>
        <v>230.45754436086713</v>
      </c>
      <c r="D408">
        <f t="shared" si="53"/>
        <v>389.06208429514811</v>
      </c>
      <c r="E408">
        <f t="shared" si="54"/>
        <v>-12.457544360867132</v>
      </c>
      <c r="F408">
        <f t="shared" si="52"/>
        <v>7.2250685732889908E-17</v>
      </c>
      <c r="G408">
        <f t="shared" si="52"/>
        <v>3.5054704674092822E-2</v>
      </c>
      <c r="H408">
        <f t="shared" si="52"/>
        <v>8.9727855711579512</v>
      </c>
      <c r="I408">
        <f t="shared" si="52"/>
        <v>0</v>
      </c>
      <c r="J408">
        <f t="shared" si="52"/>
        <v>0</v>
      </c>
      <c r="K408">
        <f t="shared" si="55"/>
        <v>9.0078402758320433</v>
      </c>
      <c r="L408">
        <f t="shared" si="56"/>
        <v>-21.465384636699177</v>
      </c>
      <c r="M408">
        <f t="shared" si="57"/>
        <v>460.76273760144107</v>
      </c>
    </row>
    <row r="409" spans="1:13" x14ac:dyDescent="0.3">
      <c r="A409">
        <v>839.74999999998204</v>
      </c>
      <c r="B409" s="4">
        <v>226</v>
      </c>
      <c r="C409">
        <f t="shared" si="51"/>
        <v>230.4474262631206</v>
      </c>
      <c r="D409">
        <f t="shared" si="53"/>
        <v>389.01208429514804</v>
      </c>
      <c r="E409">
        <f t="shared" si="54"/>
        <v>-4.4474262631206045</v>
      </c>
      <c r="F409">
        <f t="shared" si="52"/>
        <v>5.052716346773438E-17</v>
      </c>
      <c r="G409">
        <f t="shared" si="52"/>
        <v>2.9159171465133738E-2</v>
      </c>
      <c r="H409">
        <f t="shared" si="52"/>
        <v>8.518180802528434</v>
      </c>
      <c r="I409">
        <f t="shared" si="52"/>
        <v>0</v>
      </c>
      <c r="J409">
        <f t="shared" si="52"/>
        <v>0</v>
      </c>
      <c r="K409">
        <f t="shared" si="55"/>
        <v>8.5473399739935676</v>
      </c>
      <c r="L409">
        <f t="shared" si="56"/>
        <v>-12.994766237114172</v>
      </c>
      <c r="M409">
        <f t="shared" si="57"/>
        <v>168.86394955724242</v>
      </c>
    </row>
    <row r="410" spans="1:13" x14ac:dyDescent="0.3">
      <c r="A410">
        <v>839.79999999998199</v>
      </c>
      <c r="B410" s="4">
        <v>251</v>
      </c>
      <c r="C410">
        <f t="shared" si="51"/>
        <v>230.43730816537408</v>
      </c>
      <c r="D410">
        <f t="shared" si="53"/>
        <v>388.96208429514809</v>
      </c>
      <c r="E410">
        <f t="shared" si="54"/>
        <v>20.562691834625923</v>
      </c>
      <c r="F410">
        <f t="shared" si="52"/>
        <v>3.5282495632079803E-17</v>
      </c>
      <c r="G410">
        <f t="shared" si="52"/>
        <v>2.419334699667381E-2</v>
      </c>
      <c r="H410">
        <f t="shared" si="52"/>
        <v>8.0697767486644771</v>
      </c>
      <c r="I410">
        <f t="shared" si="52"/>
        <v>0</v>
      </c>
      <c r="J410">
        <f t="shared" si="52"/>
        <v>0</v>
      </c>
      <c r="K410">
        <f t="shared" si="55"/>
        <v>8.0939700956611507</v>
      </c>
      <c r="L410">
        <f t="shared" si="56"/>
        <v>12.468721738964772</v>
      </c>
      <c r="M410">
        <f t="shared" si="57"/>
        <v>155.46902180373269</v>
      </c>
    </row>
    <row r="411" spans="1:13" x14ac:dyDescent="0.3">
      <c r="A411">
        <v>839.84999999998195</v>
      </c>
      <c r="B411" s="4">
        <v>253</v>
      </c>
      <c r="C411">
        <f t="shared" si="51"/>
        <v>230.42719006762755</v>
      </c>
      <c r="D411">
        <f t="shared" si="53"/>
        <v>388.91208429514813</v>
      </c>
      <c r="E411">
        <f t="shared" si="54"/>
        <v>22.572809932372451</v>
      </c>
      <c r="F411">
        <f t="shared" si="52"/>
        <v>2.4600566502278908E-17</v>
      </c>
      <c r="G411">
        <f t="shared" si="52"/>
        <v>2.0022054391896252E-2</v>
      </c>
      <c r="H411">
        <f t="shared" si="52"/>
        <v>7.6290645172208729</v>
      </c>
      <c r="I411">
        <f t="shared" si="52"/>
        <v>0</v>
      </c>
      <c r="J411">
        <f t="shared" si="52"/>
        <v>0</v>
      </c>
      <c r="K411">
        <f t="shared" si="55"/>
        <v>7.6490865716127692</v>
      </c>
      <c r="L411">
        <f t="shared" si="56"/>
        <v>14.923723360759681</v>
      </c>
      <c r="M411">
        <f t="shared" si="57"/>
        <v>222.71751894848421</v>
      </c>
    </row>
    <row r="412" spans="1:13" x14ac:dyDescent="0.3">
      <c r="A412">
        <v>839.89999999998201</v>
      </c>
      <c r="B412" s="4">
        <v>239</v>
      </c>
      <c r="C412">
        <f t="shared" si="51"/>
        <v>230.41707196988099</v>
      </c>
      <c r="D412">
        <f t="shared" si="53"/>
        <v>388.86208429514807</v>
      </c>
      <c r="E412">
        <f t="shared" si="54"/>
        <v>8.5829280301190067</v>
      </c>
      <c r="F412">
        <f t="shared" si="52"/>
        <v>1.7127041629106605E-17</v>
      </c>
      <c r="G412">
        <f t="shared" si="52"/>
        <v>1.652773066415554E-2</v>
      </c>
      <c r="H412">
        <f t="shared" si="52"/>
        <v>7.1974085693312677</v>
      </c>
      <c r="I412">
        <f t="shared" si="52"/>
        <v>0</v>
      </c>
      <c r="J412">
        <f t="shared" si="52"/>
        <v>0</v>
      </c>
      <c r="K412">
        <f t="shared" si="55"/>
        <v>7.2139362999954235</v>
      </c>
      <c r="L412">
        <f t="shared" si="56"/>
        <v>1.3689917301235832</v>
      </c>
      <c r="M412">
        <f t="shared" si="57"/>
        <v>1.8741383571467618</v>
      </c>
    </row>
    <row r="413" spans="1:13" x14ac:dyDescent="0.3">
      <c r="A413">
        <v>839.94999999998197</v>
      </c>
      <c r="B413" s="4">
        <v>259</v>
      </c>
      <c r="C413">
        <f t="shared" si="51"/>
        <v>230.40695387213447</v>
      </c>
      <c r="D413">
        <f t="shared" si="53"/>
        <v>388.81208429514811</v>
      </c>
      <c r="E413">
        <f t="shared" si="54"/>
        <v>28.593046127865534</v>
      </c>
      <c r="F413">
        <f t="shared" si="52"/>
        <v>1.1906141288091719E-17</v>
      </c>
      <c r="G413">
        <f t="shared" si="52"/>
        <v>1.3608483303778746E-2</v>
      </c>
      <c r="H413">
        <f t="shared" si="52"/>
        <v>6.7760425899332359</v>
      </c>
      <c r="I413">
        <f t="shared" si="52"/>
        <v>0</v>
      </c>
      <c r="J413">
        <f t="shared" si="52"/>
        <v>0</v>
      </c>
      <c r="K413">
        <f t="shared" si="55"/>
        <v>6.7896510732370148</v>
      </c>
      <c r="L413">
        <f t="shared" si="56"/>
        <v>21.80339505462852</v>
      </c>
      <c r="M413">
        <f t="shared" si="57"/>
        <v>475.38803590819941</v>
      </c>
    </row>
    <row r="414" spans="1:13" x14ac:dyDescent="0.3">
      <c r="A414">
        <v>839.99999999998204</v>
      </c>
      <c r="B414" s="4">
        <v>232</v>
      </c>
      <c r="C414">
        <f t="shared" si="51"/>
        <v>230.39683577438791</v>
      </c>
      <c r="D414">
        <f t="shared" si="53"/>
        <v>388.76208429514804</v>
      </c>
      <c r="E414">
        <f t="shared" si="54"/>
        <v>1.6031642256120904</v>
      </c>
      <c r="F414">
        <f t="shared" si="52"/>
        <v>8.2643964790479744E-18</v>
      </c>
      <c r="G414">
        <f t="shared" si="52"/>
        <v>1.1176302046045869E-2</v>
      </c>
      <c r="H414">
        <f t="shared" si="52"/>
        <v>6.3660669091908852</v>
      </c>
      <c r="I414">
        <f t="shared" si="52"/>
        <v>0</v>
      </c>
      <c r="J414">
        <f t="shared" si="52"/>
        <v>0</v>
      </c>
      <c r="K414">
        <f t="shared" si="55"/>
        <v>6.3772432112369311</v>
      </c>
      <c r="L414">
        <f t="shared" si="56"/>
        <v>-4.7740789856248407</v>
      </c>
      <c r="M414">
        <f t="shared" si="57"/>
        <v>22.791830160984709</v>
      </c>
    </row>
    <row r="415" spans="1:13" x14ac:dyDescent="0.3">
      <c r="A415">
        <v>840.04999999998199</v>
      </c>
      <c r="B415" s="4">
        <v>243</v>
      </c>
      <c r="C415">
        <f t="shared" si="51"/>
        <v>230.38671767664138</v>
      </c>
      <c r="D415">
        <f t="shared" si="53"/>
        <v>388.71208429514809</v>
      </c>
      <c r="E415">
        <f t="shared" si="54"/>
        <v>12.613282323358618</v>
      </c>
      <c r="F415">
        <f t="shared" si="52"/>
        <v>5.7279957823517427E-18</v>
      </c>
      <c r="G415">
        <f t="shared" si="52"/>
        <v>9.1554236139100697E-3</v>
      </c>
      <c r="H415">
        <f t="shared" si="52"/>
        <v>5.9684474186115306</v>
      </c>
      <c r="I415">
        <f t="shared" si="52"/>
        <v>0</v>
      </c>
      <c r="J415">
        <f t="shared" si="52"/>
        <v>0</v>
      </c>
      <c r="K415">
        <f t="shared" si="55"/>
        <v>5.9776028422254406</v>
      </c>
      <c r="L415">
        <f t="shared" si="56"/>
        <v>6.6356794811331774</v>
      </c>
      <c r="M415">
        <f t="shared" si="57"/>
        <v>44.032242176331877</v>
      </c>
    </row>
    <row r="416" spans="1:13" x14ac:dyDescent="0.3">
      <c r="A416">
        <v>840.09999999998195</v>
      </c>
      <c r="B416" s="4">
        <v>242</v>
      </c>
      <c r="C416">
        <f t="shared" si="51"/>
        <v>230.37659957889485</v>
      </c>
      <c r="D416">
        <f t="shared" si="53"/>
        <v>388.66208429514813</v>
      </c>
      <c r="E416">
        <f t="shared" si="54"/>
        <v>11.623400421105146</v>
      </c>
      <c r="F416">
        <f t="shared" si="52"/>
        <v>3.9641097377799312E-18</v>
      </c>
      <c r="G416">
        <f t="shared" si="52"/>
        <v>7.4808451384916824E-3</v>
      </c>
      <c r="H416">
        <f t="shared" si="52"/>
        <v>5.5840159075318798</v>
      </c>
      <c r="I416">
        <f t="shared" si="52"/>
        <v>0</v>
      </c>
      <c r="J416">
        <f t="shared" si="52"/>
        <v>0</v>
      </c>
      <c r="K416">
        <f t="shared" si="55"/>
        <v>5.5914967526703716</v>
      </c>
      <c r="L416">
        <f t="shared" si="56"/>
        <v>6.031903668434774</v>
      </c>
      <c r="M416">
        <f t="shared" si="57"/>
        <v>36.383861865276884</v>
      </c>
    </row>
    <row r="417" spans="1:13" x14ac:dyDescent="0.3">
      <c r="A417">
        <v>840.14999999998201</v>
      </c>
      <c r="B417" s="4">
        <v>251</v>
      </c>
      <c r="C417">
        <f t="shared" si="51"/>
        <v>230.3664814811483</v>
      </c>
      <c r="D417">
        <f t="shared" si="53"/>
        <v>388.61208429514807</v>
      </c>
      <c r="E417">
        <f t="shared" si="54"/>
        <v>20.633518518851702</v>
      </c>
      <c r="F417">
        <f t="shared" si="52"/>
        <v>2.7393030489638197E-18</v>
      </c>
      <c r="G417">
        <f t="shared" si="52"/>
        <v>6.0969803186332544E-3</v>
      </c>
      <c r="H417">
        <f t="shared" si="52"/>
        <v>5.2134717300767583</v>
      </c>
      <c r="I417">
        <f t="shared" si="52"/>
        <v>0</v>
      </c>
      <c r="J417">
        <f t="shared" si="52"/>
        <v>0</v>
      </c>
      <c r="K417">
        <f t="shared" si="55"/>
        <v>5.2195687103953912</v>
      </c>
      <c r="L417">
        <f t="shared" si="56"/>
        <v>15.41394980845631</v>
      </c>
      <c r="M417">
        <f t="shared" si="57"/>
        <v>237.58984869761034</v>
      </c>
    </row>
    <row r="418" spans="1:13" x14ac:dyDescent="0.3">
      <c r="A418">
        <v>840.19999999998197</v>
      </c>
      <c r="B418" s="4">
        <v>217</v>
      </c>
      <c r="C418">
        <f t="shared" si="51"/>
        <v>230.35636338340177</v>
      </c>
      <c r="D418">
        <f t="shared" si="53"/>
        <v>388.56208429514811</v>
      </c>
      <c r="E418">
        <f t="shared" si="54"/>
        <v>-13.356363383401771</v>
      </c>
      <c r="F418">
        <f t="shared" si="52"/>
        <v>1.8901049816023065E-18</v>
      </c>
      <c r="G418">
        <f t="shared" si="52"/>
        <v>4.9564511411536926E-3</v>
      </c>
      <c r="H418">
        <f t="shared" si="52"/>
        <v>4.8573846994272873</v>
      </c>
      <c r="I418">
        <f t="shared" si="52"/>
        <v>0</v>
      </c>
      <c r="J418">
        <f t="shared" si="52"/>
        <v>0</v>
      </c>
      <c r="K418">
        <f t="shared" si="55"/>
        <v>4.8623411505684411</v>
      </c>
      <c r="L418">
        <f t="shared" si="56"/>
        <v>-18.218704533970211</v>
      </c>
      <c r="M418">
        <f t="shared" si="57"/>
        <v>331.92119489610673</v>
      </c>
    </row>
    <row r="419" spans="1:13" x14ac:dyDescent="0.3">
      <c r="A419">
        <v>840.24999999998204</v>
      </c>
      <c r="B419" s="4">
        <v>219</v>
      </c>
      <c r="C419">
        <f t="shared" si="51"/>
        <v>230.34624528565521</v>
      </c>
      <c r="D419">
        <f t="shared" si="53"/>
        <v>388.51208429514804</v>
      </c>
      <c r="E419">
        <f t="shared" si="54"/>
        <v>-11.346245285655215</v>
      </c>
      <c r="F419">
        <f t="shared" ref="F419:J469" si="58">F$7*EXP(-(($D419-F$8)^2)/(2*F$9^2))</f>
        <v>1.3022165365511789E-18</v>
      </c>
      <c r="G419">
        <f t="shared" si="58"/>
        <v>4.0190071002313464E-3</v>
      </c>
      <c r="H419">
        <f t="shared" si="58"/>
        <v>4.5161990954915048</v>
      </c>
      <c r="I419">
        <f t="shared" si="58"/>
        <v>0</v>
      </c>
      <c r="J419">
        <f t="shared" si="58"/>
        <v>0</v>
      </c>
      <c r="K419">
        <f t="shared" si="55"/>
        <v>4.5202181025917358</v>
      </c>
      <c r="L419">
        <f t="shared" si="56"/>
        <v>-15.866463388246951</v>
      </c>
      <c r="M419">
        <f t="shared" si="57"/>
        <v>251.74466045058091</v>
      </c>
    </row>
    <row r="420" spans="1:13" x14ac:dyDescent="0.3">
      <c r="A420">
        <v>840.29999999998199</v>
      </c>
      <c r="B420" s="4">
        <v>218</v>
      </c>
      <c r="C420">
        <f t="shared" si="51"/>
        <v>230.33612718790869</v>
      </c>
      <c r="D420">
        <f t="shared" si="53"/>
        <v>388.46208429514809</v>
      </c>
      <c r="E420">
        <f t="shared" si="54"/>
        <v>-12.336127187908687</v>
      </c>
      <c r="F420">
        <f t="shared" si="58"/>
        <v>8.958430294720827E-19</v>
      </c>
      <c r="G420">
        <f t="shared" si="58"/>
        <v>3.2505632809454884E-3</v>
      </c>
      <c r="H420">
        <f t="shared" si="58"/>
        <v>4.1902386638747968</v>
      </c>
      <c r="I420">
        <f t="shared" si="58"/>
        <v>0</v>
      </c>
      <c r="J420">
        <f t="shared" si="58"/>
        <v>0</v>
      </c>
      <c r="K420">
        <f t="shared" si="55"/>
        <v>4.1934892271557427</v>
      </c>
      <c r="L420">
        <f t="shared" si="56"/>
        <v>-16.529616415064432</v>
      </c>
      <c r="M420">
        <f t="shared" si="57"/>
        <v>273.22821882916753</v>
      </c>
    </row>
    <row r="421" spans="1:13" x14ac:dyDescent="0.3">
      <c r="A421">
        <v>840.34999999998104</v>
      </c>
      <c r="B421" s="4">
        <v>220</v>
      </c>
      <c r="C421">
        <f t="shared" si="51"/>
        <v>230.32600909016233</v>
      </c>
      <c r="D421">
        <f t="shared" si="53"/>
        <v>388.41208429514904</v>
      </c>
      <c r="E421">
        <f t="shared" si="54"/>
        <v>-10.32600909016233</v>
      </c>
      <c r="F421">
        <f t="shared" si="58"/>
        <v>6.1536397086264522E-19</v>
      </c>
      <c r="G421">
        <f t="shared" si="58"/>
        <v>2.6223483631638285E-3</v>
      </c>
      <c r="H421">
        <f t="shared" si="58"/>
        <v>3.8797124782910619</v>
      </c>
      <c r="I421">
        <f t="shared" si="58"/>
        <v>0</v>
      </c>
      <c r="J421">
        <f t="shared" si="58"/>
        <v>0</v>
      </c>
      <c r="K421">
        <f t="shared" si="55"/>
        <v>3.8823348266542257</v>
      </c>
      <c r="L421">
        <f t="shared" si="56"/>
        <v>-14.208343916816556</v>
      </c>
      <c r="M421">
        <f t="shared" si="57"/>
        <v>201.87703685853805</v>
      </c>
    </row>
    <row r="422" spans="1:13" x14ac:dyDescent="0.3">
      <c r="A422">
        <v>840.39999999998099</v>
      </c>
      <c r="B422" s="4">
        <v>230</v>
      </c>
      <c r="C422">
        <f t="shared" si="51"/>
        <v>230.3158909924158</v>
      </c>
      <c r="D422">
        <f t="shared" si="53"/>
        <v>388.36208429514909</v>
      </c>
      <c r="E422">
        <f t="shared" si="54"/>
        <v>-0.31589099241580243</v>
      </c>
      <c r="F422">
        <f t="shared" si="58"/>
        <v>4.2206918394334282E-19</v>
      </c>
      <c r="G422">
        <f t="shared" si="58"/>
        <v>2.1101535153136789E-3</v>
      </c>
      <c r="H422">
        <f t="shared" si="58"/>
        <v>3.5847215352859001</v>
      </c>
      <c r="I422">
        <f t="shared" si="58"/>
        <v>0</v>
      </c>
      <c r="J422">
        <f t="shared" si="58"/>
        <v>0</v>
      </c>
      <c r="K422">
        <f t="shared" si="55"/>
        <v>3.5868316888012139</v>
      </c>
      <c r="L422">
        <f t="shared" si="56"/>
        <v>-3.9027226812170164</v>
      </c>
      <c r="M422">
        <f t="shared" si="57"/>
        <v>15.231244326485736</v>
      </c>
    </row>
    <row r="423" spans="1:13" x14ac:dyDescent="0.3">
      <c r="A423">
        <v>840.44999999998095</v>
      </c>
      <c r="B423" s="4">
        <v>232</v>
      </c>
      <c r="C423">
        <f t="shared" si="51"/>
        <v>230.30577289466927</v>
      </c>
      <c r="D423">
        <f t="shared" si="53"/>
        <v>388.31208429514913</v>
      </c>
      <c r="E423">
        <f t="shared" si="54"/>
        <v>1.6942271053307252</v>
      </c>
      <c r="F423">
        <f t="shared" si="58"/>
        <v>2.8905910773130847E-19</v>
      </c>
      <c r="G423">
        <f t="shared" si="58"/>
        <v>1.6936732430800456E-3</v>
      </c>
      <c r="H423">
        <f t="shared" si="58"/>
        <v>3.3052659492828718</v>
      </c>
      <c r="I423">
        <f t="shared" si="58"/>
        <v>0</v>
      </c>
      <c r="J423">
        <f t="shared" si="58"/>
        <v>0</v>
      </c>
      <c r="K423">
        <f t="shared" si="55"/>
        <v>3.3069596225259517</v>
      </c>
      <c r="L423">
        <f t="shared" si="56"/>
        <v>-1.6127325171952265</v>
      </c>
      <c r="M423">
        <f t="shared" si="57"/>
        <v>2.6009061720188513</v>
      </c>
    </row>
    <row r="424" spans="1:13" x14ac:dyDescent="0.3">
      <c r="A424">
        <v>840.49999999998101</v>
      </c>
      <c r="B424" s="4">
        <v>243</v>
      </c>
      <c r="C424">
        <f t="shared" si="51"/>
        <v>230.29565479692272</v>
      </c>
      <c r="D424">
        <f t="shared" si="53"/>
        <v>388.26208429514907</v>
      </c>
      <c r="E424">
        <f t="shared" si="54"/>
        <v>12.704345203077281</v>
      </c>
      <c r="F424">
        <f t="shared" si="58"/>
        <v>1.9767015568155749E-19</v>
      </c>
      <c r="G424">
        <f t="shared" si="58"/>
        <v>1.3559294986660846E-3</v>
      </c>
      <c r="H424">
        <f t="shared" si="58"/>
        <v>3.0412526170222129</v>
      </c>
      <c r="I424">
        <f t="shared" si="58"/>
        <v>0</v>
      </c>
      <c r="J424">
        <f t="shared" si="58"/>
        <v>0</v>
      </c>
      <c r="K424">
        <f t="shared" si="55"/>
        <v>3.0426085465208792</v>
      </c>
      <c r="L424">
        <f t="shared" si="56"/>
        <v>9.6617366565564016</v>
      </c>
      <c r="M424">
        <f t="shared" si="57"/>
        <v>93.34915522064567</v>
      </c>
    </row>
    <row r="425" spans="1:13" x14ac:dyDescent="0.3">
      <c r="A425">
        <v>840.54999999998097</v>
      </c>
      <c r="B425" s="4">
        <v>215</v>
      </c>
      <c r="C425">
        <f t="shared" si="51"/>
        <v>230.28553669917619</v>
      </c>
      <c r="D425">
        <f t="shared" si="53"/>
        <v>388.21208429514911</v>
      </c>
      <c r="E425">
        <f t="shared" si="54"/>
        <v>-15.285536699176191</v>
      </c>
      <c r="F425">
        <f t="shared" si="58"/>
        <v>1.3497302591790435E-19</v>
      </c>
      <c r="G425">
        <f t="shared" si="58"/>
        <v>1.0827707102377797E-3</v>
      </c>
      <c r="H425">
        <f t="shared" si="58"/>
        <v>2.792503223897961</v>
      </c>
      <c r="I425">
        <f t="shared" si="58"/>
        <v>0</v>
      </c>
      <c r="J425">
        <f t="shared" si="58"/>
        <v>0</v>
      </c>
      <c r="K425">
        <f t="shared" si="55"/>
        <v>2.7935859946081987</v>
      </c>
      <c r="L425">
        <f t="shared" si="56"/>
        <v>-18.079122693784392</v>
      </c>
      <c r="M425">
        <f t="shared" si="57"/>
        <v>326.85467737690982</v>
      </c>
    </row>
    <row r="426" spans="1:13" x14ac:dyDescent="0.3">
      <c r="A426">
        <v>840.59999999998104</v>
      </c>
      <c r="B426" s="4">
        <v>247</v>
      </c>
      <c r="C426">
        <f t="shared" si="51"/>
        <v>230.27541860142966</v>
      </c>
      <c r="D426">
        <f t="shared" si="53"/>
        <v>388.16208429514904</v>
      </c>
      <c r="E426">
        <f t="shared" si="54"/>
        <v>16.724581398570336</v>
      </c>
      <c r="F426">
        <f t="shared" si="58"/>
        <v>9.2024676146276611E-20</v>
      </c>
      <c r="G426">
        <f t="shared" si="58"/>
        <v>8.6243782804306215E-4</v>
      </c>
      <c r="H426">
        <f t="shared" si="58"/>
        <v>2.5587624695998397</v>
      </c>
      <c r="I426">
        <f t="shared" si="58"/>
        <v>0</v>
      </c>
      <c r="J426">
        <f t="shared" si="58"/>
        <v>0</v>
      </c>
      <c r="K426">
        <f t="shared" si="55"/>
        <v>2.5596249074278825</v>
      </c>
      <c r="L426">
        <f t="shared" si="56"/>
        <v>14.164956491142455</v>
      </c>
      <c r="M426">
        <f t="shared" si="57"/>
        <v>200.64599239595876</v>
      </c>
    </row>
    <row r="427" spans="1:13" x14ac:dyDescent="0.3">
      <c r="A427">
        <v>840.64999999998099</v>
      </c>
      <c r="B427" s="4">
        <v>234</v>
      </c>
      <c r="C427">
        <f t="shared" ref="C427:C490" si="59">$U$14*A427+$V$14</f>
        <v>230.26530050368314</v>
      </c>
      <c r="D427">
        <f t="shared" si="53"/>
        <v>388.11208429514909</v>
      </c>
      <c r="E427">
        <f t="shared" si="54"/>
        <v>3.734699496316864</v>
      </c>
      <c r="F427">
        <f t="shared" si="58"/>
        <v>6.2648841528167768E-20</v>
      </c>
      <c r="G427">
        <f t="shared" si="58"/>
        <v>6.8518997912020299E-4</v>
      </c>
      <c r="H427">
        <f t="shared" si="58"/>
        <v>2.3397063971280736</v>
      </c>
      <c r="I427">
        <f t="shared" si="58"/>
        <v>0</v>
      </c>
      <c r="J427">
        <f t="shared" si="58"/>
        <v>0</v>
      </c>
      <c r="K427">
        <f t="shared" si="55"/>
        <v>2.3403915871071939</v>
      </c>
      <c r="L427">
        <f t="shared" si="56"/>
        <v>1.3943079092096702</v>
      </c>
      <c r="M427">
        <f t="shared" si="57"/>
        <v>1.9440945456846419</v>
      </c>
    </row>
    <row r="428" spans="1:13" x14ac:dyDescent="0.3">
      <c r="A428">
        <v>840.69999999998095</v>
      </c>
      <c r="B428" s="4">
        <v>229</v>
      </c>
      <c r="C428">
        <f t="shared" si="59"/>
        <v>230.25518240593661</v>
      </c>
      <c r="D428">
        <f t="shared" si="53"/>
        <v>388.06208429514913</v>
      </c>
      <c r="E428">
        <f t="shared" si="54"/>
        <v>-1.2551824059366083</v>
      </c>
      <c r="F428">
        <f t="shared" si="58"/>
        <v>4.2586625145660603E-20</v>
      </c>
      <c r="G428">
        <f t="shared" si="58"/>
        <v>5.4298285426184997E-4</v>
      </c>
      <c r="H428">
        <f t="shared" si="58"/>
        <v>2.1349507171313942</v>
      </c>
      <c r="I428">
        <f t="shared" si="58"/>
        <v>0</v>
      </c>
      <c r="J428">
        <f t="shared" si="58"/>
        <v>0</v>
      </c>
      <c r="K428">
        <f t="shared" si="55"/>
        <v>2.135493699985656</v>
      </c>
      <c r="L428">
        <f t="shared" si="56"/>
        <v>-3.3906761059222643</v>
      </c>
      <c r="M428">
        <f t="shared" si="57"/>
        <v>11.49668445527217</v>
      </c>
    </row>
    <row r="429" spans="1:13" x14ac:dyDescent="0.3">
      <c r="A429">
        <v>840.74999999998101</v>
      </c>
      <c r="B429" s="4">
        <v>231</v>
      </c>
      <c r="C429">
        <f t="shared" si="59"/>
        <v>230.24506430819005</v>
      </c>
      <c r="D429">
        <f t="shared" si="53"/>
        <v>388.01208429514907</v>
      </c>
      <c r="E429">
        <f t="shared" si="54"/>
        <v>0.75493569180994768</v>
      </c>
      <c r="F429">
        <f t="shared" si="58"/>
        <v>2.8905789704446406E-20</v>
      </c>
      <c r="G429">
        <f t="shared" si="58"/>
        <v>4.2919350102504716E-4</v>
      </c>
      <c r="H429">
        <f t="shared" si="58"/>
        <v>1.9440590285435153</v>
      </c>
      <c r="I429">
        <f t="shared" si="58"/>
        <v>0</v>
      </c>
      <c r="J429">
        <f t="shared" si="58"/>
        <v>0</v>
      </c>
      <c r="K429">
        <f t="shared" si="55"/>
        <v>1.9444882220445403</v>
      </c>
      <c r="L429">
        <f t="shared" si="56"/>
        <v>-1.1895525302345926</v>
      </c>
      <c r="M429">
        <f t="shared" si="57"/>
        <v>1.4150352221875213</v>
      </c>
    </row>
    <row r="430" spans="1:13" x14ac:dyDescent="0.3">
      <c r="A430">
        <v>840.79999999998097</v>
      </c>
      <c r="B430" s="4">
        <v>231</v>
      </c>
      <c r="C430">
        <f t="shared" si="59"/>
        <v>230.23494621044352</v>
      </c>
      <c r="D430">
        <f t="shared" si="53"/>
        <v>387.96208429514911</v>
      </c>
      <c r="E430">
        <f t="shared" si="54"/>
        <v>0.76505378955647529</v>
      </c>
      <c r="F430">
        <f t="shared" si="58"/>
        <v>1.9590606707873129E-20</v>
      </c>
      <c r="G430">
        <f t="shared" si="58"/>
        <v>3.3838574997670104E-4</v>
      </c>
      <c r="H430">
        <f t="shared" si="58"/>
        <v>1.7665508462918196</v>
      </c>
      <c r="I430">
        <f t="shared" si="58"/>
        <v>0</v>
      </c>
      <c r="J430">
        <f t="shared" si="58"/>
        <v>0</v>
      </c>
      <c r="K430">
        <f t="shared" si="55"/>
        <v>1.7668892320417964</v>
      </c>
      <c r="L430">
        <f t="shared" si="56"/>
        <v>-1.0018354424853211</v>
      </c>
      <c r="M430">
        <f t="shared" si="57"/>
        <v>1.0036742538197592</v>
      </c>
    </row>
    <row r="431" spans="1:13" x14ac:dyDescent="0.3">
      <c r="A431">
        <v>840.84999999998104</v>
      </c>
      <c r="B431" s="4">
        <v>237</v>
      </c>
      <c r="C431">
        <f t="shared" si="59"/>
        <v>230.22482811269697</v>
      </c>
      <c r="D431">
        <f t="shared" si="53"/>
        <v>387.91208429514904</v>
      </c>
      <c r="E431">
        <f t="shared" si="54"/>
        <v>6.7751718873030313</v>
      </c>
      <c r="F431">
        <f t="shared" si="58"/>
        <v>1.325752231200902E-20</v>
      </c>
      <c r="G431">
        <f t="shared" si="58"/>
        <v>2.6611104612594375E-4</v>
      </c>
      <c r="H431">
        <f t="shared" si="58"/>
        <v>1.6019093572521867</v>
      </c>
      <c r="I431">
        <f t="shared" si="58"/>
        <v>0</v>
      </c>
      <c r="J431">
        <f t="shared" si="58"/>
        <v>0</v>
      </c>
      <c r="K431">
        <f t="shared" si="55"/>
        <v>1.6021754682983127</v>
      </c>
      <c r="L431">
        <f t="shared" si="56"/>
        <v>5.1729964190047184</v>
      </c>
      <c r="M431">
        <f t="shared" si="57"/>
        <v>26.759891951035641</v>
      </c>
    </row>
    <row r="432" spans="1:13" x14ac:dyDescent="0.3">
      <c r="A432">
        <v>840.89999999998099</v>
      </c>
      <c r="B432" s="4">
        <v>229</v>
      </c>
      <c r="C432">
        <f t="shared" si="59"/>
        <v>230.21471001495044</v>
      </c>
      <c r="D432">
        <f t="shared" si="53"/>
        <v>387.86208429514909</v>
      </c>
      <c r="E432">
        <f t="shared" si="54"/>
        <v>-1.2147100149504411</v>
      </c>
      <c r="F432">
        <f t="shared" si="58"/>
        <v>8.9583552524913852E-21</v>
      </c>
      <c r="G432">
        <f t="shared" si="58"/>
        <v>2.0873998425244546E-4</v>
      </c>
      <c r="H432">
        <f t="shared" si="58"/>
        <v>1.4495888363784575</v>
      </c>
      <c r="I432">
        <f t="shared" si="58"/>
        <v>0</v>
      </c>
      <c r="J432">
        <f t="shared" si="58"/>
        <v>0</v>
      </c>
      <c r="K432">
        <f t="shared" si="55"/>
        <v>1.44979757636271</v>
      </c>
      <c r="L432">
        <f t="shared" si="56"/>
        <v>-2.6645075913131508</v>
      </c>
      <c r="M432">
        <f t="shared" si="57"/>
        <v>7.0996007041654092</v>
      </c>
    </row>
    <row r="433" spans="1:13" x14ac:dyDescent="0.3">
      <c r="A433">
        <v>840.94999999998095</v>
      </c>
      <c r="B433" s="4">
        <v>248</v>
      </c>
      <c r="C433">
        <f t="shared" si="59"/>
        <v>230.20459191720391</v>
      </c>
      <c r="D433">
        <f t="shared" si="53"/>
        <v>387.81208429514913</v>
      </c>
      <c r="E433">
        <f t="shared" si="54"/>
        <v>17.795408082796087</v>
      </c>
      <c r="F433">
        <f t="shared" si="58"/>
        <v>6.0442946645633951E-21</v>
      </c>
      <c r="G433">
        <f t="shared" si="58"/>
        <v>1.6332034857937248E-4</v>
      </c>
      <c r="H433">
        <f t="shared" si="58"/>
        <v>1.3090216657744023</v>
      </c>
      <c r="I433">
        <f t="shared" si="58"/>
        <v>0</v>
      </c>
      <c r="J433">
        <f t="shared" si="58"/>
        <v>0</v>
      </c>
      <c r="K433">
        <f t="shared" si="55"/>
        <v>1.3091849861229816</v>
      </c>
      <c r="L433">
        <f t="shared" si="56"/>
        <v>16.486223096673104</v>
      </c>
      <c r="M433">
        <f t="shared" si="57"/>
        <v>271.79555199327768</v>
      </c>
    </row>
    <row r="434" spans="1:13" x14ac:dyDescent="0.3">
      <c r="A434">
        <v>840.99999999998101</v>
      </c>
      <c r="B434" s="4">
        <v>244</v>
      </c>
      <c r="C434">
        <f t="shared" si="59"/>
        <v>230.19447381945736</v>
      </c>
      <c r="D434">
        <f t="shared" si="53"/>
        <v>387.76208429514907</v>
      </c>
      <c r="E434">
        <f t="shared" si="54"/>
        <v>13.805526180542643</v>
      </c>
      <c r="F434">
        <f t="shared" si="58"/>
        <v>4.0720622590291176E-21</v>
      </c>
      <c r="G434">
        <f t="shared" si="58"/>
        <v>1.2745792903584273E-4</v>
      </c>
      <c r="H434">
        <f t="shared" si="58"/>
        <v>1.1796249102764003</v>
      </c>
      <c r="I434">
        <f t="shared" si="58"/>
        <v>0</v>
      </c>
      <c r="J434">
        <f t="shared" si="58"/>
        <v>0</v>
      </c>
      <c r="K434">
        <f t="shared" si="55"/>
        <v>1.1797523682054361</v>
      </c>
      <c r="L434">
        <f t="shared" si="56"/>
        <v>12.625773812337206</v>
      </c>
      <c r="M434">
        <f t="shared" si="57"/>
        <v>159.41016436029997</v>
      </c>
    </row>
    <row r="435" spans="1:13" x14ac:dyDescent="0.3">
      <c r="A435">
        <v>841.04999999998097</v>
      </c>
      <c r="B435" s="4">
        <v>203</v>
      </c>
      <c r="C435">
        <f t="shared" si="59"/>
        <v>230.18435572171083</v>
      </c>
      <c r="D435">
        <f t="shared" si="53"/>
        <v>387.71208429514911</v>
      </c>
      <c r="E435">
        <f t="shared" si="54"/>
        <v>-27.18435572171083</v>
      </c>
      <c r="F435">
        <f t="shared" si="58"/>
        <v>2.7392686294794127E-21</v>
      </c>
      <c r="G435">
        <f t="shared" si="58"/>
        <v>9.9216824924751236E-5</v>
      </c>
      <c r="H435">
        <f t="shared" si="58"/>
        <v>1.0608064136111603</v>
      </c>
      <c r="I435">
        <f t="shared" si="58"/>
        <v>0</v>
      </c>
      <c r="J435">
        <f t="shared" si="58"/>
        <v>0</v>
      </c>
      <c r="K435">
        <f t="shared" si="55"/>
        <v>1.0609056304360851</v>
      </c>
      <c r="L435">
        <f t="shared" si="56"/>
        <v>-28.245261352146915</v>
      </c>
      <c r="M435">
        <f t="shared" si="57"/>
        <v>797.79478885108415</v>
      </c>
    </row>
    <row r="436" spans="1:13" x14ac:dyDescent="0.3">
      <c r="A436">
        <v>841.09999999998104</v>
      </c>
      <c r="B436" s="4">
        <v>235</v>
      </c>
      <c r="C436">
        <f t="shared" si="59"/>
        <v>230.17423762396427</v>
      </c>
      <c r="D436">
        <f t="shared" si="53"/>
        <v>387.66208429514904</v>
      </c>
      <c r="E436">
        <f t="shared" si="54"/>
        <v>4.8257623760357262</v>
      </c>
      <c r="F436">
        <f t="shared" si="58"/>
        <v>1.8399510611983603E-21</v>
      </c>
      <c r="G436">
        <f t="shared" si="58"/>
        <v>7.7036350386305987E-5</v>
      </c>
      <c r="H436">
        <f t="shared" si="58"/>
        <v>0.95197038927569777</v>
      </c>
      <c r="I436">
        <f t="shared" si="58"/>
        <v>0</v>
      </c>
      <c r="J436">
        <f t="shared" si="58"/>
        <v>0</v>
      </c>
      <c r="K436">
        <f t="shared" si="55"/>
        <v>0.95204742562608413</v>
      </c>
      <c r="L436">
        <f t="shared" si="56"/>
        <v>3.8737149504096422</v>
      </c>
      <c r="M436">
        <f t="shared" si="57"/>
        <v>15.005667517027177</v>
      </c>
    </row>
    <row r="437" spans="1:13" x14ac:dyDescent="0.3">
      <c r="A437">
        <v>841.14999999998099</v>
      </c>
      <c r="B437" s="4">
        <v>242</v>
      </c>
      <c r="C437">
        <f t="shared" si="59"/>
        <v>230.16411952621775</v>
      </c>
      <c r="D437">
        <f t="shared" si="53"/>
        <v>387.61208429514909</v>
      </c>
      <c r="E437">
        <f t="shared" si="54"/>
        <v>11.835880473782254</v>
      </c>
      <c r="F437">
        <f t="shared" si="58"/>
        <v>1.2340403300087311E-21</v>
      </c>
      <c r="G437">
        <f t="shared" si="58"/>
        <v>5.9662023993161135E-5</v>
      </c>
      <c r="H437">
        <f t="shared" si="58"/>
        <v>0.85252248980889567</v>
      </c>
      <c r="I437">
        <f t="shared" si="58"/>
        <v>0</v>
      </c>
      <c r="J437">
        <f t="shared" si="58"/>
        <v>0</v>
      </c>
      <c r="K437">
        <f t="shared" si="55"/>
        <v>0.85258215183288888</v>
      </c>
      <c r="L437">
        <f t="shared" si="56"/>
        <v>10.983298321949365</v>
      </c>
      <c r="M437">
        <f t="shared" si="57"/>
        <v>120.63284202893573</v>
      </c>
    </row>
    <row r="438" spans="1:13" x14ac:dyDescent="0.3">
      <c r="A438">
        <v>841.19999999998095</v>
      </c>
      <c r="B438" s="4">
        <v>232</v>
      </c>
      <c r="C438">
        <f t="shared" si="59"/>
        <v>230.15400142847122</v>
      </c>
      <c r="D438">
        <f t="shared" si="53"/>
        <v>387.56208429514913</v>
      </c>
      <c r="E438">
        <f t="shared" si="54"/>
        <v>1.8459985715287814</v>
      </c>
      <c r="F438">
        <f t="shared" si="58"/>
        <v>8.264258022560084E-22</v>
      </c>
      <c r="G438">
        <f t="shared" si="58"/>
        <v>4.6088457439932291E-5</v>
      </c>
      <c r="H438">
        <f t="shared" si="58"/>
        <v>0.76187434694066525</v>
      </c>
      <c r="I438">
        <f t="shared" si="58"/>
        <v>0</v>
      </c>
      <c r="J438">
        <f t="shared" si="58"/>
        <v>0</v>
      </c>
      <c r="K438">
        <f t="shared" si="55"/>
        <v>0.76192043539810517</v>
      </c>
      <c r="L438">
        <f t="shared" si="56"/>
        <v>1.0840781361306764</v>
      </c>
      <c r="M438">
        <f t="shared" si="57"/>
        <v>1.1752254052365614</v>
      </c>
    </row>
    <row r="439" spans="1:13" x14ac:dyDescent="0.3">
      <c r="A439">
        <v>841.24999999998101</v>
      </c>
      <c r="B439" s="4">
        <v>216</v>
      </c>
      <c r="C439">
        <f t="shared" si="59"/>
        <v>230.14388333072466</v>
      </c>
      <c r="D439">
        <f t="shared" si="53"/>
        <v>387.51208429514907</v>
      </c>
      <c r="E439">
        <f t="shared" si="54"/>
        <v>-14.143883330724663</v>
      </c>
      <c r="F439">
        <f t="shared" si="58"/>
        <v>5.5262409452427042E-22</v>
      </c>
      <c r="G439">
        <f t="shared" si="58"/>
        <v>3.5512256651781196E-5</v>
      </c>
      <c r="H439">
        <f t="shared" si="58"/>
        <v>0.6794475831810719</v>
      </c>
      <c r="I439">
        <f t="shared" si="58"/>
        <v>0</v>
      </c>
      <c r="J439">
        <f t="shared" si="58"/>
        <v>0</v>
      </c>
      <c r="K439">
        <f t="shared" si="55"/>
        <v>0.67948309543772367</v>
      </c>
      <c r="L439">
        <f t="shared" si="56"/>
        <v>-14.823366426162385</v>
      </c>
      <c r="M439">
        <f t="shared" si="57"/>
        <v>219.73219220427822</v>
      </c>
    </row>
    <row r="440" spans="1:13" x14ac:dyDescent="0.3">
      <c r="A440">
        <v>841.29999999998097</v>
      </c>
      <c r="B440" s="4">
        <v>256</v>
      </c>
      <c r="C440">
        <f t="shared" si="59"/>
        <v>230.13376523297813</v>
      </c>
      <c r="D440">
        <f t="shared" si="53"/>
        <v>387.46208429514911</v>
      </c>
      <c r="E440">
        <f t="shared" si="54"/>
        <v>25.866234767021865</v>
      </c>
      <c r="F440">
        <f t="shared" si="58"/>
        <v>3.6898371409488413E-22</v>
      </c>
      <c r="G440">
        <f t="shared" si="58"/>
        <v>2.7293314301785655E-5</v>
      </c>
      <c r="H440">
        <f t="shared" si="58"/>
        <v>0.60467730262913888</v>
      </c>
      <c r="I440">
        <f t="shared" si="58"/>
        <v>0</v>
      </c>
      <c r="J440">
        <f t="shared" si="58"/>
        <v>0</v>
      </c>
      <c r="K440">
        <f t="shared" si="55"/>
        <v>0.60470459594344061</v>
      </c>
      <c r="L440">
        <f t="shared" si="56"/>
        <v>25.261530171078423</v>
      </c>
      <c r="M440">
        <f t="shared" si="57"/>
        <v>638.14490658430543</v>
      </c>
    </row>
    <row r="441" spans="1:13" x14ac:dyDescent="0.3">
      <c r="A441">
        <v>841.34999999998104</v>
      </c>
      <c r="B441" s="4">
        <v>237</v>
      </c>
      <c r="C441">
        <f t="shared" si="59"/>
        <v>230.12364713523158</v>
      </c>
      <c r="D441">
        <f t="shared" si="53"/>
        <v>387.41208429514904</v>
      </c>
      <c r="E441">
        <f t="shared" si="54"/>
        <v>6.8763528647684211</v>
      </c>
      <c r="F441">
        <f t="shared" si="58"/>
        <v>2.460005132529659E-22</v>
      </c>
      <c r="G441">
        <f t="shared" si="58"/>
        <v>2.0923107665744222E-5</v>
      </c>
      <c r="H441">
        <f t="shared" si="58"/>
        <v>0.53701507513307345</v>
      </c>
      <c r="I441">
        <f t="shared" si="58"/>
        <v>0</v>
      </c>
      <c r="J441">
        <f t="shared" si="58"/>
        <v>0</v>
      </c>
      <c r="K441">
        <f t="shared" si="55"/>
        <v>0.53703599824073922</v>
      </c>
      <c r="L441">
        <f t="shared" si="56"/>
        <v>6.3393168665276818</v>
      </c>
      <c r="M441">
        <f t="shared" si="57"/>
        <v>40.186938334242349</v>
      </c>
    </row>
    <row r="442" spans="1:13" x14ac:dyDescent="0.3">
      <c r="A442">
        <v>841.39999999998099</v>
      </c>
      <c r="B442" s="4">
        <v>240</v>
      </c>
      <c r="C442">
        <f t="shared" si="59"/>
        <v>230.11352903748505</v>
      </c>
      <c r="D442">
        <f t="shared" si="53"/>
        <v>387.36208429514909</v>
      </c>
      <c r="E442">
        <f t="shared" si="54"/>
        <v>9.8864709625149487</v>
      </c>
      <c r="F442">
        <f t="shared" si="58"/>
        <v>1.6376317956237151E-22</v>
      </c>
      <c r="G442">
        <f t="shared" si="58"/>
        <v>1.5998822162128337E-5</v>
      </c>
      <c r="H442">
        <f t="shared" si="58"/>
        <v>0.47593143339334043</v>
      </c>
      <c r="I442">
        <f t="shared" si="58"/>
        <v>0</v>
      </c>
      <c r="J442">
        <f t="shared" si="58"/>
        <v>0</v>
      </c>
      <c r="K442">
        <f t="shared" si="55"/>
        <v>0.47594743221550256</v>
      </c>
      <c r="L442">
        <f t="shared" si="56"/>
        <v>9.4105235302994465</v>
      </c>
      <c r="M442">
        <f t="shared" si="57"/>
        <v>88.55795311431956</v>
      </c>
    </row>
    <row r="443" spans="1:13" x14ac:dyDescent="0.3">
      <c r="A443">
        <v>841.44999999998004</v>
      </c>
      <c r="B443" s="4">
        <v>216</v>
      </c>
      <c r="C443">
        <f t="shared" si="59"/>
        <v>230.10341093973872</v>
      </c>
      <c r="D443">
        <f t="shared" si="53"/>
        <v>387.31208429515004</v>
      </c>
      <c r="E443">
        <f t="shared" si="54"/>
        <v>-14.103410939738723</v>
      </c>
      <c r="F443">
        <f t="shared" si="58"/>
        <v>1.0885489015648295E-22</v>
      </c>
      <c r="G443">
        <f t="shared" si="58"/>
        <v>1.2202301169039414E-5</v>
      </c>
      <c r="H443">
        <f t="shared" si="58"/>
        <v>0.42091790714847138</v>
      </c>
      <c r="I443">
        <f t="shared" si="58"/>
        <v>0</v>
      </c>
      <c r="J443">
        <f t="shared" si="58"/>
        <v>0</v>
      </c>
      <c r="K443">
        <f t="shared" si="55"/>
        <v>0.42093010944964043</v>
      </c>
      <c r="L443">
        <f t="shared" si="56"/>
        <v>-14.524341049188363</v>
      </c>
      <c r="M443">
        <f t="shared" si="57"/>
        <v>210.95648291313813</v>
      </c>
    </row>
    <row r="444" spans="1:13" x14ac:dyDescent="0.3">
      <c r="A444">
        <v>841.49999999997999</v>
      </c>
      <c r="B444" s="4">
        <v>234</v>
      </c>
      <c r="C444">
        <f t="shared" si="59"/>
        <v>230.0932928419922</v>
      </c>
      <c r="D444">
        <f t="shared" si="53"/>
        <v>387.26208429515009</v>
      </c>
      <c r="E444">
        <f t="shared" si="54"/>
        <v>3.906707158007805</v>
      </c>
      <c r="F444">
        <f t="shared" si="58"/>
        <v>7.2248870077071924E-23</v>
      </c>
      <c r="G444">
        <f t="shared" si="58"/>
        <v>9.2829791766962396E-6</v>
      </c>
      <c r="H444">
        <f t="shared" si="58"/>
        <v>0.3714886222635107</v>
      </c>
      <c r="I444">
        <f t="shared" si="58"/>
        <v>0</v>
      </c>
      <c r="J444">
        <f t="shared" si="58"/>
        <v>0</v>
      </c>
      <c r="K444">
        <f t="shared" si="55"/>
        <v>0.37149790524268739</v>
      </c>
      <c r="L444">
        <f t="shared" si="56"/>
        <v>3.5352092527651178</v>
      </c>
      <c r="M444">
        <f t="shared" si="57"/>
        <v>12.497704460836102</v>
      </c>
    </row>
    <row r="445" spans="1:13" x14ac:dyDescent="0.3">
      <c r="A445">
        <v>841.54999999997995</v>
      </c>
      <c r="B445" s="4">
        <v>242</v>
      </c>
      <c r="C445">
        <f t="shared" si="59"/>
        <v>230.08317474424564</v>
      </c>
      <c r="D445">
        <f t="shared" si="53"/>
        <v>387.21208429515013</v>
      </c>
      <c r="E445">
        <f t="shared" si="54"/>
        <v>11.916825255754361</v>
      </c>
      <c r="F445">
        <f t="shared" si="58"/>
        <v>4.7881264188357419E-23</v>
      </c>
      <c r="G445">
        <f t="shared" si="58"/>
        <v>7.0440903940260553E-6</v>
      </c>
      <c r="H445">
        <f t="shared" si="58"/>
        <v>0.32718149538515445</v>
      </c>
      <c r="I445">
        <f t="shared" si="58"/>
        <v>0</v>
      </c>
      <c r="J445">
        <f t="shared" si="58"/>
        <v>0</v>
      </c>
      <c r="K445">
        <f t="shared" si="55"/>
        <v>0.32718853947554849</v>
      </c>
      <c r="L445">
        <f t="shared" si="56"/>
        <v>11.589636716278813</v>
      </c>
      <c r="M445">
        <f t="shared" si="57"/>
        <v>134.31967921531793</v>
      </c>
    </row>
    <row r="446" spans="1:13" x14ac:dyDescent="0.3">
      <c r="A446">
        <v>841.59999999998001</v>
      </c>
      <c r="B446" s="4">
        <v>221</v>
      </c>
      <c r="C446">
        <f t="shared" si="59"/>
        <v>230.07305664649911</v>
      </c>
      <c r="D446">
        <f t="shared" si="53"/>
        <v>387.16208429515007</v>
      </c>
      <c r="E446">
        <f t="shared" si="54"/>
        <v>-9.0730566464991114</v>
      </c>
      <c r="F446">
        <f t="shared" si="58"/>
        <v>3.1684845281412382E-23</v>
      </c>
      <c r="G446">
        <f t="shared" si="58"/>
        <v>5.3315608759556306E-6</v>
      </c>
      <c r="H446">
        <f t="shared" si="58"/>
        <v>0.28755905682530286</v>
      </c>
      <c r="I446">
        <f t="shared" si="58"/>
        <v>0</v>
      </c>
      <c r="J446">
        <f t="shared" si="58"/>
        <v>0</v>
      </c>
      <c r="K446">
        <f t="shared" si="55"/>
        <v>0.28756438838617882</v>
      </c>
      <c r="L446">
        <f t="shared" si="56"/>
        <v>-9.3606210348852894</v>
      </c>
      <c r="M446">
        <f t="shared" si="57"/>
        <v>87.621226158736945</v>
      </c>
    </row>
    <row r="447" spans="1:13" x14ac:dyDescent="0.3">
      <c r="A447">
        <v>841.64999999997997</v>
      </c>
      <c r="B447" s="4">
        <v>235</v>
      </c>
      <c r="C447">
        <f t="shared" si="59"/>
        <v>230.06293854875258</v>
      </c>
      <c r="D447">
        <f t="shared" si="53"/>
        <v>387.11208429515011</v>
      </c>
      <c r="E447">
        <f t="shared" si="54"/>
        <v>4.9370614512474162</v>
      </c>
      <c r="F447">
        <f t="shared" si="58"/>
        <v>2.0935773284727781E-23</v>
      </c>
      <c r="G447">
        <f t="shared" si="58"/>
        <v>4.0250912644926956E-6</v>
      </c>
      <c r="H447">
        <f t="shared" si="58"/>
        <v>0.25220893565305669</v>
      </c>
      <c r="I447">
        <f t="shared" si="58"/>
        <v>0</v>
      </c>
      <c r="J447">
        <f t="shared" si="58"/>
        <v>0</v>
      </c>
      <c r="K447">
        <f t="shared" si="55"/>
        <v>0.2522129607443212</v>
      </c>
      <c r="L447">
        <f t="shared" si="56"/>
        <v>4.6848484905030947</v>
      </c>
      <c r="M447">
        <f t="shared" si="57"/>
        <v>21.947805378969125</v>
      </c>
    </row>
    <row r="448" spans="1:13" x14ac:dyDescent="0.3">
      <c r="A448">
        <v>841.69999999998004</v>
      </c>
      <c r="B448" s="4">
        <v>240</v>
      </c>
      <c r="C448">
        <f t="shared" si="59"/>
        <v>230.05282045100603</v>
      </c>
      <c r="D448">
        <f t="shared" si="53"/>
        <v>387.06208429515004</v>
      </c>
      <c r="E448">
        <f t="shared" si="54"/>
        <v>9.9471795489939723</v>
      </c>
      <c r="F448">
        <f t="shared" si="58"/>
        <v>1.3812676990497261E-23</v>
      </c>
      <c r="G448">
        <f t="shared" si="58"/>
        <v>3.0310213764328028E-6</v>
      </c>
      <c r="H448">
        <f t="shared" si="58"/>
        <v>0.22074404155432803</v>
      </c>
      <c r="I448">
        <f t="shared" si="58"/>
        <v>0</v>
      </c>
      <c r="J448">
        <f t="shared" si="58"/>
        <v>0</v>
      </c>
      <c r="K448">
        <f t="shared" si="55"/>
        <v>0.22074707257570447</v>
      </c>
      <c r="L448">
        <f t="shared" si="56"/>
        <v>9.7264324764182675</v>
      </c>
      <c r="M448">
        <f t="shared" si="57"/>
        <v>94.603488718323987</v>
      </c>
    </row>
    <row r="449" spans="1:13" x14ac:dyDescent="0.3">
      <c r="A449">
        <v>841.74999999997999</v>
      </c>
      <c r="B449" s="4">
        <v>234</v>
      </c>
      <c r="C449">
        <f t="shared" si="59"/>
        <v>230.0427023532595</v>
      </c>
      <c r="D449">
        <f t="shared" si="53"/>
        <v>387.01208429515009</v>
      </c>
      <c r="E449">
        <f t="shared" si="54"/>
        <v>3.9572976467404999</v>
      </c>
      <c r="F449">
        <f t="shared" si="58"/>
        <v>9.0995127679058697E-24</v>
      </c>
      <c r="G449">
        <f t="shared" si="58"/>
        <v>2.2766390157027372E-6</v>
      </c>
      <c r="H449">
        <f t="shared" si="58"/>
        <v>0.19280247802015818</v>
      </c>
      <c r="I449">
        <f t="shared" si="58"/>
        <v>0</v>
      </c>
      <c r="J449">
        <f t="shared" si="58"/>
        <v>0</v>
      </c>
      <c r="K449">
        <f t="shared" si="55"/>
        <v>0.19280475465917388</v>
      </c>
      <c r="L449">
        <f t="shared" si="56"/>
        <v>3.7644928920813259</v>
      </c>
      <c r="M449">
        <f t="shared" si="57"/>
        <v>14.171406734530825</v>
      </c>
    </row>
    <row r="450" spans="1:13" x14ac:dyDescent="0.3">
      <c r="A450">
        <v>841.79999999997995</v>
      </c>
      <c r="B450" s="4">
        <v>255</v>
      </c>
      <c r="C450">
        <f t="shared" si="59"/>
        <v>230.03258425551297</v>
      </c>
      <c r="D450">
        <f t="shared" si="53"/>
        <v>386.96208429515013</v>
      </c>
      <c r="E450">
        <f t="shared" si="54"/>
        <v>24.967415744487027</v>
      </c>
      <c r="F450">
        <f t="shared" si="58"/>
        <v>5.9856298258945514E-24</v>
      </c>
      <c r="G450">
        <f t="shared" si="58"/>
        <v>1.7056552563365115E-6</v>
      </c>
      <c r="H450">
        <f t="shared" si="58"/>
        <v>0.16804722087241267</v>
      </c>
      <c r="I450">
        <f t="shared" si="58"/>
        <v>0</v>
      </c>
      <c r="J450">
        <f t="shared" si="58"/>
        <v>0</v>
      </c>
      <c r="K450">
        <f t="shared" si="55"/>
        <v>0.16804892652766901</v>
      </c>
      <c r="L450">
        <f t="shared" si="56"/>
        <v>24.79936681795936</v>
      </c>
      <c r="M450">
        <f t="shared" si="57"/>
        <v>615.00859457170372</v>
      </c>
    </row>
    <row r="451" spans="1:13" x14ac:dyDescent="0.3">
      <c r="A451">
        <v>841.84999999998001</v>
      </c>
      <c r="B451" s="4">
        <v>212</v>
      </c>
      <c r="C451">
        <f t="shared" si="59"/>
        <v>230.02246615776642</v>
      </c>
      <c r="D451">
        <f t="shared" si="53"/>
        <v>386.91208429515007</v>
      </c>
      <c r="E451">
        <f t="shared" si="54"/>
        <v>-18.022466157766416</v>
      </c>
      <c r="F451">
        <f t="shared" si="58"/>
        <v>3.9314522437955613E-24</v>
      </c>
      <c r="G451">
        <f t="shared" si="58"/>
        <v>1.2746185873265456E-6</v>
      </c>
      <c r="H451">
        <f t="shared" si="58"/>
        <v>0.1461655951304866</v>
      </c>
      <c r="I451">
        <f t="shared" si="58"/>
        <v>0</v>
      </c>
      <c r="J451">
        <f t="shared" si="58"/>
        <v>0</v>
      </c>
      <c r="K451">
        <f t="shared" si="55"/>
        <v>0.14616686974907392</v>
      </c>
      <c r="L451">
        <f t="shared" si="56"/>
        <v>-18.16863302751549</v>
      </c>
      <c r="M451">
        <f t="shared" si="57"/>
        <v>330.09922608852668</v>
      </c>
    </row>
    <row r="452" spans="1:13" x14ac:dyDescent="0.3">
      <c r="A452">
        <v>841.89999999997997</v>
      </c>
      <c r="B452" s="4">
        <v>232</v>
      </c>
      <c r="C452">
        <f t="shared" si="59"/>
        <v>230.01234806001989</v>
      </c>
      <c r="D452">
        <f t="shared" si="53"/>
        <v>386.86208429515011</v>
      </c>
      <c r="E452">
        <f t="shared" si="54"/>
        <v>1.9876519399801111</v>
      </c>
      <c r="F452">
        <f t="shared" si="58"/>
        <v>2.5783839414636165E-24</v>
      </c>
      <c r="G452">
        <f t="shared" si="58"/>
        <v>9.500821210043913E-7</v>
      </c>
      <c r="H452">
        <f t="shared" si="58"/>
        <v>0.12686858182261124</v>
      </c>
      <c r="I452">
        <f t="shared" si="58"/>
        <v>0</v>
      </c>
      <c r="J452">
        <f t="shared" si="58"/>
        <v>0</v>
      </c>
      <c r="K452">
        <f t="shared" si="55"/>
        <v>0.12686953190473224</v>
      </c>
      <c r="L452">
        <f t="shared" si="56"/>
        <v>1.860782408075379</v>
      </c>
      <c r="M452">
        <f t="shared" si="57"/>
        <v>3.4625111702028062</v>
      </c>
    </row>
    <row r="453" spans="1:13" x14ac:dyDescent="0.3">
      <c r="A453">
        <v>841.94999999998004</v>
      </c>
      <c r="B453" s="4">
        <v>229</v>
      </c>
      <c r="C453">
        <f t="shared" si="59"/>
        <v>230.00222996227333</v>
      </c>
      <c r="D453">
        <f t="shared" si="53"/>
        <v>386.81208429515004</v>
      </c>
      <c r="E453">
        <f t="shared" si="54"/>
        <v>-1.0022299622733328</v>
      </c>
      <c r="F453">
        <f t="shared" si="58"/>
        <v>1.6884709934615441E-24</v>
      </c>
      <c r="G453">
        <f t="shared" si="58"/>
        <v>7.0637277325090804E-7</v>
      </c>
      <c r="H453">
        <f t="shared" si="58"/>
        <v>0.10988998463405852</v>
      </c>
      <c r="I453">
        <f t="shared" si="58"/>
        <v>0</v>
      </c>
      <c r="J453">
        <f t="shared" si="58"/>
        <v>0</v>
      </c>
      <c r="K453">
        <f t="shared" si="55"/>
        <v>0.10989069100683177</v>
      </c>
      <c r="L453">
        <f t="shared" si="56"/>
        <v>-1.1121206532801646</v>
      </c>
      <c r="M453">
        <f t="shared" si="57"/>
        <v>1.2368123474523001</v>
      </c>
    </row>
    <row r="454" spans="1:13" x14ac:dyDescent="0.3">
      <c r="A454">
        <v>841.99999999997999</v>
      </c>
      <c r="B454" s="4">
        <v>237</v>
      </c>
      <c r="C454">
        <f t="shared" si="59"/>
        <v>229.99211186452681</v>
      </c>
      <c r="D454">
        <f t="shared" si="53"/>
        <v>386.76208429515009</v>
      </c>
      <c r="E454">
        <f t="shared" si="54"/>
        <v>7.0078881354731948</v>
      </c>
      <c r="F454">
        <f t="shared" si="58"/>
        <v>1.1040558778418317E-24</v>
      </c>
      <c r="G454">
        <f t="shared" si="58"/>
        <v>5.2384000846064154E-7</v>
      </c>
      <c r="H454">
        <f t="shared" si="58"/>
        <v>9.4985484329407191E-2</v>
      </c>
      <c r="I454">
        <f t="shared" si="58"/>
        <v>0</v>
      </c>
      <c r="J454">
        <f t="shared" si="58"/>
        <v>0</v>
      </c>
      <c r="K454">
        <f t="shared" si="55"/>
        <v>9.4986008169415645E-2</v>
      </c>
      <c r="L454">
        <f t="shared" si="56"/>
        <v>6.912902127303779</v>
      </c>
      <c r="M454">
        <f t="shared" si="57"/>
        <v>47.788215821681113</v>
      </c>
    </row>
    <row r="455" spans="1:13" x14ac:dyDescent="0.3">
      <c r="A455">
        <v>842.04999999997995</v>
      </c>
      <c r="B455" s="4">
        <v>227</v>
      </c>
      <c r="C455">
        <f t="shared" si="59"/>
        <v>229.98199376678028</v>
      </c>
      <c r="D455">
        <f t="shared" si="53"/>
        <v>386.71208429515013</v>
      </c>
      <c r="E455">
        <f t="shared" si="54"/>
        <v>-2.9819937667802776</v>
      </c>
      <c r="F455">
        <f t="shared" si="58"/>
        <v>7.2084175882626917E-25</v>
      </c>
      <c r="G455">
        <f t="shared" si="58"/>
        <v>3.8748534869940066E-7</v>
      </c>
      <c r="H455">
        <f t="shared" si="58"/>
        <v>8.1931606748017471E-2</v>
      </c>
      <c r="I455">
        <f t="shared" si="58"/>
        <v>0</v>
      </c>
      <c r="J455">
        <f t="shared" si="58"/>
        <v>0</v>
      </c>
      <c r="K455">
        <f t="shared" si="55"/>
        <v>8.1931994233366168E-2</v>
      </c>
      <c r="L455">
        <f t="shared" si="56"/>
        <v>-3.0639257610136439</v>
      </c>
      <c r="M455">
        <f t="shared" si="57"/>
        <v>9.3876410690030365</v>
      </c>
    </row>
    <row r="456" spans="1:13" x14ac:dyDescent="0.3">
      <c r="A456">
        <v>842.09999999998001</v>
      </c>
      <c r="B456" s="4">
        <v>240</v>
      </c>
      <c r="C456">
        <f t="shared" si="59"/>
        <v>229.97187566903372</v>
      </c>
      <c r="D456">
        <f t="shared" si="53"/>
        <v>386.66208429515007</v>
      </c>
      <c r="E456">
        <f t="shared" si="54"/>
        <v>10.028124330966278</v>
      </c>
      <c r="F456">
        <f t="shared" si="58"/>
        <v>4.6993766488849895E-25</v>
      </c>
      <c r="G456">
        <f t="shared" si="58"/>
        <v>2.8589319282058039E-7</v>
      </c>
      <c r="H456">
        <f t="shared" si="58"/>
        <v>7.0524627920405453E-2</v>
      </c>
      <c r="I456">
        <f t="shared" si="58"/>
        <v>0</v>
      </c>
      <c r="J456">
        <f t="shared" si="58"/>
        <v>0</v>
      </c>
      <c r="K456">
        <f t="shared" si="55"/>
        <v>7.0524913813598267E-2</v>
      </c>
      <c r="L456">
        <f t="shared" si="56"/>
        <v>9.9575994171526805</v>
      </c>
      <c r="M456">
        <f t="shared" si="57"/>
        <v>99.153786152479398</v>
      </c>
    </row>
    <row r="457" spans="1:13" x14ac:dyDescent="0.3">
      <c r="A457">
        <v>842.14999999997997</v>
      </c>
      <c r="B457" s="4">
        <v>225</v>
      </c>
      <c r="C457">
        <f t="shared" si="59"/>
        <v>229.96175757128719</v>
      </c>
      <c r="D457">
        <f t="shared" ref="D457:D514" si="60">$E$4-A457-$N$7</f>
        <v>386.61208429515011</v>
      </c>
      <c r="E457">
        <f t="shared" ref="E457:E514" si="61">B457-C457</f>
        <v>-4.961757571287194</v>
      </c>
      <c r="F457">
        <f t="shared" si="58"/>
        <v>3.0590882429565743E-25</v>
      </c>
      <c r="G457">
        <f t="shared" si="58"/>
        <v>2.1039928103062778E-7</v>
      </c>
      <c r="H457">
        <f t="shared" si="58"/>
        <v>6.057943753449091E-2</v>
      </c>
      <c r="I457">
        <f t="shared" si="58"/>
        <v>0</v>
      </c>
      <c r="J457">
        <f t="shared" si="58"/>
        <v>0</v>
      </c>
      <c r="K457">
        <f t="shared" ref="K457:K514" si="62">F457+G457+H457+I457+J457</f>
        <v>6.0579647933771942E-2</v>
      </c>
      <c r="L457">
        <f t="shared" ref="L457:L514" si="63">E457-K457</f>
        <v>-5.0223372192209661</v>
      </c>
      <c r="M457">
        <f t="shared" ref="M457:M514" si="64">(L457)^2</f>
        <v>25.223871143572186</v>
      </c>
    </row>
    <row r="458" spans="1:13" x14ac:dyDescent="0.3">
      <c r="A458">
        <v>842.19999999998004</v>
      </c>
      <c r="B458" s="4">
        <v>226</v>
      </c>
      <c r="C458">
        <f t="shared" si="59"/>
        <v>229.95163947354064</v>
      </c>
      <c r="D458">
        <f t="shared" si="60"/>
        <v>386.56208429515004</v>
      </c>
      <c r="E458">
        <f t="shared" si="61"/>
        <v>-3.9516394735406379</v>
      </c>
      <c r="F458">
        <f t="shared" si="58"/>
        <v>1.9883607822952233E-25</v>
      </c>
      <c r="G458">
        <f t="shared" si="58"/>
        <v>1.5444597536869626E-7</v>
      </c>
      <c r="H458">
        <f t="shared" si="58"/>
        <v>5.1928379649390323E-2</v>
      </c>
      <c r="I458">
        <f t="shared" si="58"/>
        <v>0</v>
      </c>
      <c r="J458">
        <f t="shared" si="58"/>
        <v>0</v>
      </c>
      <c r="K458">
        <f t="shared" si="62"/>
        <v>5.1928534095365693E-2</v>
      </c>
      <c r="L458">
        <f t="shared" si="63"/>
        <v>-4.0035680076360034</v>
      </c>
      <c r="M458">
        <f t="shared" si="64"/>
        <v>16.028556791766519</v>
      </c>
    </row>
    <row r="459" spans="1:13" x14ac:dyDescent="0.3">
      <c r="A459">
        <v>842.24999999997999</v>
      </c>
      <c r="B459" s="4">
        <v>214</v>
      </c>
      <c r="C459">
        <f t="shared" si="59"/>
        <v>229.94152137579411</v>
      </c>
      <c r="D459">
        <f t="shared" si="60"/>
        <v>386.51208429515009</v>
      </c>
      <c r="E459">
        <f t="shared" si="61"/>
        <v>-15.94152137579411</v>
      </c>
      <c r="F459">
        <f t="shared" si="58"/>
        <v>1.2904756252619716E-25</v>
      </c>
      <c r="G459">
        <f t="shared" si="58"/>
        <v>1.1308391818314756E-7</v>
      </c>
      <c r="H459">
        <f t="shared" si="58"/>
        <v>4.4420087251559347E-2</v>
      </c>
      <c r="I459">
        <f t="shared" si="58"/>
        <v>0</v>
      </c>
      <c r="J459">
        <f t="shared" si="58"/>
        <v>0</v>
      </c>
      <c r="K459">
        <f t="shared" si="62"/>
        <v>4.4420200335477528E-2</v>
      </c>
      <c r="L459">
        <f t="shared" si="63"/>
        <v>-15.985941576129587</v>
      </c>
      <c r="M459">
        <f t="shared" si="64"/>
        <v>255.5503280754285</v>
      </c>
    </row>
    <row r="460" spans="1:13" x14ac:dyDescent="0.3">
      <c r="A460">
        <v>842.29999999997995</v>
      </c>
      <c r="B460" s="4">
        <v>223</v>
      </c>
      <c r="C460">
        <f t="shared" si="59"/>
        <v>229.93140327804758</v>
      </c>
      <c r="D460">
        <f t="shared" si="60"/>
        <v>386.46208429515013</v>
      </c>
      <c r="E460">
        <f t="shared" si="61"/>
        <v>-6.9314032780475827</v>
      </c>
      <c r="F460">
        <f t="shared" si="58"/>
        <v>8.3628798368539067E-26</v>
      </c>
      <c r="G460">
        <f t="shared" si="58"/>
        <v>8.2588011085656721E-8</v>
      </c>
      <c r="H460">
        <f t="shared" si="58"/>
        <v>3.7918325007375804E-2</v>
      </c>
      <c r="I460">
        <f t="shared" si="58"/>
        <v>0</v>
      </c>
      <c r="J460">
        <f t="shared" si="58"/>
        <v>0</v>
      </c>
      <c r="K460">
        <f t="shared" si="62"/>
        <v>3.7918407595386887E-2</v>
      </c>
      <c r="L460">
        <f t="shared" si="63"/>
        <v>-6.9693216856429698</v>
      </c>
      <c r="M460">
        <f t="shared" si="64"/>
        <v>48.571444757973367</v>
      </c>
    </row>
    <row r="461" spans="1:13" x14ac:dyDescent="0.3">
      <c r="A461">
        <v>842.34999999998001</v>
      </c>
      <c r="B461" s="4">
        <v>240</v>
      </c>
      <c r="C461">
        <f t="shared" si="59"/>
        <v>229.92128518030103</v>
      </c>
      <c r="D461">
        <f t="shared" si="60"/>
        <v>386.41208429515007</v>
      </c>
      <c r="E461">
        <f t="shared" si="61"/>
        <v>10.078714819698973</v>
      </c>
      <c r="F461">
        <f t="shared" si="58"/>
        <v>5.4114461458068917E-26</v>
      </c>
      <c r="G461">
        <f t="shared" si="58"/>
        <v>6.0162389191437957E-8</v>
      </c>
      <c r="H461">
        <f t="shared" si="58"/>
        <v>3.2300852422085136E-2</v>
      </c>
      <c r="I461">
        <f t="shared" si="58"/>
        <v>0</v>
      </c>
      <c r="J461">
        <f t="shared" si="58"/>
        <v>0</v>
      </c>
      <c r="K461">
        <f t="shared" si="62"/>
        <v>3.2300912584474324E-2</v>
      </c>
      <c r="L461">
        <f t="shared" si="63"/>
        <v>10.046413907114498</v>
      </c>
      <c r="M461">
        <f t="shared" si="64"/>
        <v>100.9304323930636</v>
      </c>
    </row>
    <row r="462" spans="1:13" x14ac:dyDescent="0.3">
      <c r="A462">
        <v>842.39999999997997</v>
      </c>
      <c r="B462" s="4">
        <v>243</v>
      </c>
      <c r="C462">
        <f t="shared" si="59"/>
        <v>229.9111670825545</v>
      </c>
      <c r="D462">
        <f t="shared" si="60"/>
        <v>386.36208429515011</v>
      </c>
      <c r="E462">
        <f t="shared" si="61"/>
        <v>13.088832917445501</v>
      </c>
      <c r="F462">
        <f t="shared" si="58"/>
        <v>3.4964092323606782E-26</v>
      </c>
      <c r="G462">
        <f t="shared" si="58"/>
        <v>4.3714453146967098E-8</v>
      </c>
      <c r="H462">
        <f t="shared" si="58"/>
        <v>2.7458317586740447E-2</v>
      </c>
      <c r="I462">
        <f t="shared" si="58"/>
        <v>0</v>
      </c>
      <c r="J462">
        <f t="shared" si="58"/>
        <v>0</v>
      </c>
      <c r="K462">
        <f t="shared" si="62"/>
        <v>2.7458361301193595E-2</v>
      </c>
      <c r="L462">
        <f t="shared" si="63"/>
        <v>13.061374556144308</v>
      </c>
      <c r="M462">
        <f t="shared" si="64"/>
        <v>170.59950529589392</v>
      </c>
    </row>
    <row r="463" spans="1:13" x14ac:dyDescent="0.3">
      <c r="A463">
        <v>842.44999999998004</v>
      </c>
      <c r="B463" s="4">
        <v>229</v>
      </c>
      <c r="C463">
        <f t="shared" si="59"/>
        <v>229.90104898480794</v>
      </c>
      <c r="D463">
        <f t="shared" si="60"/>
        <v>386.31208429515004</v>
      </c>
      <c r="E463">
        <f t="shared" si="61"/>
        <v>-0.90104898480794304</v>
      </c>
      <c r="F463">
        <f t="shared" si="58"/>
        <v>2.2557065953717933E-26</v>
      </c>
      <c r="G463">
        <f t="shared" si="58"/>
        <v>3.1682316828268594E-8</v>
      </c>
      <c r="H463">
        <f t="shared" si="58"/>
        <v>2.3293189803555134E-2</v>
      </c>
      <c r="I463">
        <f t="shared" si="58"/>
        <v>0</v>
      </c>
      <c r="J463">
        <f t="shared" si="58"/>
        <v>0</v>
      </c>
      <c r="K463">
        <f t="shared" si="62"/>
        <v>2.3293221485871964E-2</v>
      </c>
      <c r="L463">
        <f t="shared" si="63"/>
        <v>-0.92434220629381503</v>
      </c>
      <c r="M463">
        <f t="shared" si="64"/>
        <v>0.85440851433611775</v>
      </c>
    </row>
    <row r="464" spans="1:13" x14ac:dyDescent="0.3">
      <c r="A464">
        <v>842.49999999997999</v>
      </c>
      <c r="B464" s="4">
        <v>226</v>
      </c>
      <c r="C464">
        <f t="shared" si="59"/>
        <v>229.89093088706142</v>
      </c>
      <c r="D464">
        <f t="shared" si="60"/>
        <v>386.26208429515009</v>
      </c>
      <c r="E464">
        <f t="shared" si="61"/>
        <v>-3.8909308870614154</v>
      </c>
      <c r="F464">
        <f t="shared" si="58"/>
        <v>1.4530962896570862E-26</v>
      </c>
      <c r="G464">
        <f t="shared" si="58"/>
        <v>2.2903440354415289E-8</v>
      </c>
      <c r="H464">
        <f t="shared" si="58"/>
        <v>1.9718737638084956E-2</v>
      </c>
      <c r="I464">
        <f t="shared" si="58"/>
        <v>0</v>
      </c>
      <c r="J464">
        <f t="shared" si="58"/>
        <v>0</v>
      </c>
      <c r="K464">
        <f t="shared" si="62"/>
        <v>1.9718760541525313E-2</v>
      </c>
      <c r="L464">
        <f t="shared" si="63"/>
        <v>-3.9106496476029409</v>
      </c>
      <c r="M464">
        <f t="shared" si="64"/>
        <v>15.293180666297006</v>
      </c>
    </row>
    <row r="465" spans="1:13" x14ac:dyDescent="0.3">
      <c r="A465">
        <v>842.54999999997904</v>
      </c>
      <c r="B465" s="4">
        <v>229</v>
      </c>
      <c r="C465">
        <f t="shared" si="59"/>
        <v>229.88081278931509</v>
      </c>
      <c r="D465">
        <f t="shared" si="60"/>
        <v>386.21208429515104</v>
      </c>
      <c r="E465">
        <f t="shared" si="61"/>
        <v>-0.88081278931508677</v>
      </c>
      <c r="F465">
        <f t="shared" si="58"/>
        <v>9.3466851149613011E-27</v>
      </c>
      <c r="G465">
        <f t="shared" si="58"/>
        <v>1.651491798769001E-8</v>
      </c>
      <c r="H465">
        <f t="shared" si="58"/>
        <v>1.6658057360959971E-2</v>
      </c>
      <c r="I465">
        <f t="shared" si="58"/>
        <v>0</v>
      </c>
      <c r="J465">
        <f t="shared" si="58"/>
        <v>0</v>
      </c>
      <c r="K465">
        <f t="shared" si="62"/>
        <v>1.6658073875877959E-2</v>
      </c>
      <c r="L465">
        <f t="shared" si="63"/>
        <v>-0.8974708631909647</v>
      </c>
      <c r="M465">
        <f t="shared" si="64"/>
        <v>0.80545395027673528</v>
      </c>
    </row>
    <row r="466" spans="1:13" x14ac:dyDescent="0.3">
      <c r="A466">
        <v>842.59999999997899</v>
      </c>
      <c r="B466" s="4">
        <v>225</v>
      </c>
      <c r="C466">
        <f t="shared" si="59"/>
        <v>229.87069469156856</v>
      </c>
      <c r="D466">
        <f t="shared" si="60"/>
        <v>386.16208429515109</v>
      </c>
      <c r="E466">
        <f t="shared" si="61"/>
        <v>-4.8706946915685592</v>
      </c>
      <c r="F466">
        <f t="shared" si="58"/>
        <v>6.0030541813460769E-27</v>
      </c>
      <c r="G466">
        <f t="shared" si="58"/>
        <v>1.1878019317174496E-8</v>
      </c>
      <c r="H466">
        <f t="shared" si="58"/>
        <v>1.4043155318189839E-2</v>
      </c>
      <c r="I466">
        <f t="shared" si="58"/>
        <v>0</v>
      </c>
      <c r="J466">
        <f t="shared" si="58"/>
        <v>0</v>
      </c>
      <c r="K466">
        <f t="shared" si="62"/>
        <v>1.4043167196209155E-2</v>
      </c>
      <c r="L466">
        <f t="shared" si="63"/>
        <v>-4.8847378587647681</v>
      </c>
      <c r="M466">
        <f t="shared" si="64"/>
        <v>23.860663948849812</v>
      </c>
    </row>
    <row r="467" spans="1:13" x14ac:dyDescent="0.3">
      <c r="A467">
        <v>842.64999999997895</v>
      </c>
      <c r="B467" s="4">
        <v>217</v>
      </c>
      <c r="C467">
        <f t="shared" si="59"/>
        <v>229.86057659382203</v>
      </c>
      <c r="D467">
        <f t="shared" si="60"/>
        <v>386.11208429515113</v>
      </c>
      <c r="E467">
        <f t="shared" si="61"/>
        <v>-12.860576593822032</v>
      </c>
      <c r="F467">
        <f t="shared" si="58"/>
        <v>3.8498015939300149E-27</v>
      </c>
      <c r="G467">
        <f t="shared" si="58"/>
        <v>8.5212545876010415E-9</v>
      </c>
      <c r="H467">
        <f t="shared" si="58"/>
        <v>1.181408650731027E-2</v>
      </c>
      <c r="I467">
        <f t="shared" si="58"/>
        <v>0</v>
      </c>
      <c r="J467">
        <f t="shared" si="58"/>
        <v>0</v>
      </c>
      <c r="K467">
        <f t="shared" si="62"/>
        <v>1.1814095028564857E-2</v>
      </c>
      <c r="L467">
        <f t="shared" si="63"/>
        <v>-12.872390688850597</v>
      </c>
      <c r="M467">
        <f t="shared" si="64"/>
        <v>165.69844204640756</v>
      </c>
    </row>
    <row r="468" spans="1:13" x14ac:dyDescent="0.3">
      <c r="A468">
        <v>842.69999999997901</v>
      </c>
      <c r="B468" s="4">
        <v>229</v>
      </c>
      <c r="C468">
        <f t="shared" si="59"/>
        <v>229.85045849607548</v>
      </c>
      <c r="D468">
        <f t="shared" si="60"/>
        <v>386.06208429515107</v>
      </c>
      <c r="E468">
        <f t="shared" si="61"/>
        <v>-0.85045849607547552</v>
      </c>
      <c r="F468">
        <f t="shared" si="58"/>
        <v>2.4652210433675723E-27</v>
      </c>
      <c r="G468">
        <f t="shared" si="58"/>
        <v>6.0975442699623031E-9</v>
      </c>
      <c r="H468">
        <f t="shared" si="58"/>
        <v>9.9181505311076706E-3</v>
      </c>
      <c r="I468">
        <f t="shared" si="58"/>
        <v>0</v>
      </c>
      <c r="J468">
        <f t="shared" si="58"/>
        <v>0</v>
      </c>
      <c r="K468">
        <f t="shared" si="62"/>
        <v>9.9181566286519404E-3</v>
      </c>
      <c r="L468">
        <f t="shared" si="63"/>
        <v>-0.86037665270412744</v>
      </c>
      <c r="M468">
        <f t="shared" si="64"/>
        <v>0.74024798451835871</v>
      </c>
    </row>
    <row r="469" spans="1:13" x14ac:dyDescent="0.3">
      <c r="A469">
        <v>842.74999999997897</v>
      </c>
      <c r="B469" s="4">
        <v>227</v>
      </c>
      <c r="C469">
        <f t="shared" si="59"/>
        <v>229.84034039832895</v>
      </c>
      <c r="D469">
        <f t="shared" si="60"/>
        <v>386.01208429515111</v>
      </c>
      <c r="E469">
        <f t="shared" si="61"/>
        <v>-2.8403403983289479</v>
      </c>
      <c r="F469">
        <f t="shared" si="58"/>
        <v>1.5762489779327518E-27</v>
      </c>
      <c r="G469">
        <f t="shared" si="58"/>
        <v>4.3520942410698964E-9</v>
      </c>
      <c r="H469">
        <f t="shared" si="58"/>
        <v>8.3091451519255993E-3</v>
      </c>
      <c r="I469">
        <f t="shared" si="58"/>
        <v>0</v>
      </c>
      <c r="J469">
        <f t="shared" si="58"/>
        <v>0</v>
      </c>
      <c r="K469">
        <f t="shared" si="62"/>
        <v>8.3091495040198398E-3</v>
      </c>
      <c r="L469">
        <f t="shared" si="63"/>
        <v>-2.8486495478329679</v>
      </c>
      <c r="M469">
        <f t="shared" si="64"/>
        <v>8.1148042463689727</v>
      </c>
    </row>
    <row r="470" spans="1:13" x14ac:dyDescent="0.3">
      <c r="A470">
        <v>842.79999999997904</v>
      </c>
      <c r="B470" s="4">
        <v>231</v>
      </c>
      <c r="C470">
        <f t="shared" si="59"/>
        <v>229.83022230058239</v>
      </c>
      <c r="D470">
        <f t="shared" si="60"/>
        <v>385.96208429515104</v>
      </c>
      <c r="E470">
        <f t="shared" si="61"/>
        <v>1.1697776994176081</v>
      </c>
      <c r="F470">
        <f t="shared" ref="F470:J514" si="65">F$7*EXP(-(($D470-F$8)^2)/(2*F$9^2))</f>
        <v>1.0063410839294519E-27</v>
      </c>
      <c r="G470">
        <f t="shared" si="65"/>
        <v>3.0983717752319833E-9</v>
      </c>
      <c r="H470">
        <f t="shared" si="65"/>
        <v>6.9466768632660538E-3</v>
      </c>
      <c r="I470">
        <f t="shared" si="65"/>
        <v>0</v>
      </c>
      <c r="J470">
        <f t="shared" si="65"/>
        <v>0</v>
      </c>
      <c r="K470">
        <f t="shared" si="62"/>
        <v>6.9466799616378291E-3</v>
      </c>
      <c r="L470">
        <f t="shared" si="63"/>
        <v>1.1628310194559703</v>
      </c>
      <c r="M470">
        <f t="shared" si="64"/>
        <v>1.3521759798090112</v>
      </c>
    </row>
    <row r="471" spans="1:13" x14ac:dyDescent="0.3">
      <c r="A471">
        <v>842.84999999997899</v>
      </c>
      <c r="B471" s="4">
        <v>245</v>
      </c>
      <c r="C471">
        <f t="shared" si="59"/>
        <v>229.82010420283586</v>
      </c>
      <c r="D471">
        <f t="shared" si="60"/>
        <v>385.91208429515109</v>
      </c>
      <c r="E471">
        <f t="shared" si="61"/>
        <v>15.179895797164136</v>
      </c>
      <c r="F471">
        <f t="shared" si="65"/>
        <v>6.4153007619039625E-28</v>
      </c>
      <c r="G471">
        <f t="shared" si="65"/>
        <v>2.200192460609847E-9</v>
      </c>
      <c r="H471">
        <f t="shared" si="65"/>
        <v>5.7955272274848512E-3</v>
      </c>
      <c r="I471">
        <f t="shared" si="65"/>
        <v>0</v>
      </c>
      <c r="J471">
        <f t="shared" si="65"/>
        <v>0</v>
      </c>
      <c r="K471">
        <f t="shared" si="62"/>
        <v>5.7955294276773118E-3</v>
      </c>
      <c r="L471">
        <f t="shared" si="63"/>
        <v>15.174100267736458</v>
      </c>
      <c r="M471">
        <f t="shared" si="64"/>
        <v>230.25331893531964</v>
      </c>
    </row>
    <row r="472" spans="1:13" x14ac:dyDescent="0.3">
      <c r="A472">
        <v>842.89999999997895</v>
      </c>
      <c r="B472" s="4">
        <v>220</v>
      </c>
      <c r="C472">
        <f t="shared" si="59"/>
        <v>229.80998610508934</v>
      </c>
      <c r="D472">
        <f t="shared" si="60"/>
        <v>385.86208429515113</v>
      </c>
      <c r="E472">
        <f t="shared" si="61"/>
        <v>-9.8099861050893367</v>
      </c>
      <c r="F472">
        <f t="shared" si="65"/>
        <v>4.0835725315008965E-28</v>
      </c>
      <c r="G472">
        <f t="shared" si="65"/>
        <v>1.5584028157753124E-9</v>
      </c>
      <c r="H472">
        <f t="shared" si="65"/>
        <v>4.8250731858375754E-3</v>
      </c>
      <c r="I472">
        <f t="shared" si="65"/>
        <v>0</v>
      </c>
      <c r="J472">
        <f t="shared" si="65"/>
        <v>0</v>
      </c>
      <c r="K472">
        <f t="shared" si="62"/>
        <v>4.825074744240391E-3</v>
      </c>
      <c r="L472">
        <f t="shared" si="63"/>
        <v>-9.8148111798335762</v>
      </c>
      <c r="M472">
        <f t="shared" si="64"/>
        <v>96.330518495786151</v>
      </c>
    </row>
    <row r="473" spans="1:13" x14ac:dyDescent="0.3">
      <c r="A473">
        <v>842.94999999997901</v>
      </c>
      <c r="B473" s="4">
        <v>259</v>
      </c>
      <c r="C473">
        <f t="shared" si="59"/>
        <v>229.79986800734278</v>
      </c>
      <c r="D473">
        <f t="shared" si="60"/>
        <v>385.81208429515107</v>
      </c>
      <c r="E473">
        <f t="shared" si="61"/>
        <v>29.200131992657219</v>
      </c>
      <c r="F473">
        <f t="shared" si="65"/>
        <v>2.5954637006519802E-28</v>
      </c>
      <c r="G473">
        <f t="shared" si="65"/>
        <v>1.1010085309065209E-9</v>
      </c>
      <c r="H473">
        <f t="shared" si="65"/>
        <v>4.008759120247749E-3</v>
      </c>
      <c r="I473">
        <f t="shared" si="65"/>
        <v>0</v>
      </c>
      <c r="J473">
        <f t="shared" si="65"/>
        <v>0</v>
      </c>
      <c r="K473">
        <f t="shared" si="62"/>
        <v>4.0087602212562799E-3</v>
      </c>
      <c r="L473">
        <f t="shared" si="63"/>
        <v>29.196123232435962</v>
      </c>
      <c r="M473">
        <f t="shared" si="64"/>
        <v>852.41361180358695</v>
      </c>
    </row>
    <row r="474" spans="1:13" x14ac:dyDescent="0.3">
      <c r="A474">
        <v>842.99999999997897</v>
      </c>
      <c r="B474" s="4">
        <v>230</v>
      </c>
      <c r="C474">
        <f t="shared" si="59"/>
        <v>229.78974990959625</v>
      </c>
      <c r="D474">
        <f t="shared" si="60"/>
        <v>385.76208429515111</v>
      </c>
      <c r="E474">
        <f t="shared" si="61"/>
        <v>0.21025009040374698</v>
      </c>
      <c r="F474">
        <f t="shared" si="65"/>
        <v>1.6471800677386482E-28</v>
      </c>
      <c r="G474">
        <f t="shared" si="65"/>
        <v>7.7587820341305263E-10</v>
      </c>
      <c r="H474">
        <f t="shared" si="65"/>
        <v>3.3236181226922374E-3</v>
      </c>
      <c r="I474">
        <f t="shared" si="65"/>
        <v>0</v>
      </c>
      <c r="J474">
        <f t="shared" si="65"/>
        <v>0</v>
      </c>
      <c r="K474">
        <f t="shared" si="62"/>
        <v>3.3236188985704407E-3</v>
      </c>
      <c r="L474">
        <f t="shared" si="63"/>
        <v>0.20692647150517654</v>
      </c>
      <c r="M474">
        <f t="shared" si="64"/>
        <v>4.2818564609582638E-2</v>
      </c>
    </row>
    <row r="475" spans="1:13" x14ac:dyDescent="0.3">
      <c r="A475">
        <v>843.04999999997904</v>
      </c>
      <c r="B475" s="4">
        <v>226</v>
      </c>
      <c r="C475">
        <f t="shared" si="59"/>
        <v>229.7796318118497</v>
      </c>
      <c r="D475">
        <f t="shared" si="60"/>
        <v>385.71208429515104</v>
      </c>
      <c r="E475">
        <f t="shared" si="61"/>
        <v>-3.779631811849697</v>
      </c>
      <c r="F475">
        <f t="shared" si="65"/>
        <v>1.0438032163021615E-28</v>
      </c>
      <c r="G475">
        <f t="shared" si="65"/>
        <v>5.4536633609085701E-10</v>
      </c>
      <c r="H475">
        <f t="shared" si="65"/>
        <v>2.7498396969773773E-3</v>
      </c>
      <c r="I475">
        <f t="shared" si="65"/>
        <v>0</v>
      </c>
      <c r="J475">
        <f t="shared" si="65"/>
        <v>0</v>
      </c>
      <c r="K475">
        <f t="shared" si="62"/>
        <v>2.7498402423437136E-3</v>
      </c>
      <c r="L475">
        <f t="shared" si="63"/>
        <v>-3.7823816520920408</v>
      </c>
      <c r="M475">
        <f t="shared" si="64"/>
        <v>14.306410962082516</v>
      </c>
    </row>
    <row r="476" spans="1:13" x14ac:dyDescent="0.3">
      <c r="A476">
        <v>843.09999999997899</v>
      </c>
      <c r="B476" s="4">
        <v>210</v>
      </c>
      <c r="C476">
        <f t="shared" si="59"/>
        <v>229.76951371410317</v>
      </c>
      <c r="D476">
        <f t="shared" si="60"/>
        <v>385.66208429515109</v>
      </c>
      <c r="E476">
        <f t="shared" si="61"/>
        <v>-19.769513714103169</v>
      </c>
      <c r="F476">
        <f t="shared" si="65"/>
        <v>6.604616673473482E-29</v>
      </c>
      <c r="G476">
        <f t="shared" si="65"/>
        <v>3.8236225089368263E-10</v>
      </c>
      <c r="H476">
        <f t="shared" si="65"/>
        <v>2.2703809673807912E-3</v>
      </c>
      <c r="I476">
        <f t="shared" si="65"/>
        <v>0</v>
      </c>
      <c r="J476">
        <f t="shared" si="65"/>
        <v>0</v>
      </c>
      <c r="K476">
        <f t="shared" si="62"/>
        <v>2.270381349743042E-3</v>
      </c>
      <c r="L476">
        <f t="shared" si="63"/>
        <v>-19.771784095452912</v>
      </c>
      <c r="M476">
        <f t="shared" si="64"/>
        <v>390.92344631720471</v>
      </c>
    </row>
    <row r="477" spans="1:13" x14ac:dyDescent="0.3">
      <c r="A477">
        <v>843.14999999997895</v>
      </c>
      <c r="B477" s="4">
        <v>248</v>
      </c>
      <c r="C477">
        <f t="shared" si="59"/>
        <v>229.75939561635664</v>
      </c>
      <c r="D477">
        <f t="shared" si="60"/>
        <v>385.61208429515113</v>
      </c>
      <c r="E477">
        <f t="shared" si="61"/>
        <v>18.240604383643358</v>
      </c>
      <c r="F477">
        <f t="shared" si="65"/>
        <v>4.1728044791695855E-29</v>
      </c>
      <c r="G477">
        <f t="shared" si="65"/>
        <v>2.6739519577320514E-10</v>
      </c>
      <c r="H477">
        <f t="shared" si="65"/>
        <v>1.8706183879889915E-3</v>
      </c>
      <c r="I477">
        <f t="shared" si="65"/>
        <v>0</v>
      </c>
      <c r="J477">
        <f t="shared" si="65"/>
        <v>0</v>
      </c>
      <c r="K477">
        <f t="shared" si="62"/>
        <v>1.8706186553841873E-3</v>
      </c>
      <c r="L477">
        <f t="shared" si="63"/>
        <v>18.238733764987973</v>
      </c>
      <c r="M477">
        <f t="shared" si="64"/>
        <v>332.65140935011237</v>
      </c>
    </row>
    <row r="478" spans="1:13" x14ac:dyDescent="0.3">
      <c r="A478">
        <v>843.19999999997901</v>
      </c>
      <c r="B478" s="4">
        <v>230</v>
      </c>
      <c r="C478">
        <f t="shared" si="59"/>
        <v>229.74927751861009</v>
      </c>
      <c r="D478">
        <f t="shared" si="60"/>
        <v>385.56208429515107</v>
      </c>
      <c r="E478">
        <f t="shared" si="61"/>
        <v>0.25072248138991426</v>
      </c>
      <c r="F478">
        <f t="shared" si="65"/>
        <v>2.6324485305995333E-29</v>
      </c>
      <c r="G478">
        <f t="shared" si="65"/>
        <v>1.8651943808150636E-10</v>
      </c>
      <c r="H478">
        <f t="shared" si="65"/>
        <v>1.5380369254041112E-3</v>
      </c>
      <c r="I478">
        <f t="shared" si="65"/>
        <v>0</v>
      </c>
      <c r="J478">
        <f t="shared" si="65"/>
        <v>0</v>
      </c>
      <c r="K478">
        <f t="shared" si="62"/>
        <v>1.5380371119235493E-3</v>
      </c>
      <c r="L478">
        <f t="shared" si="63"/>
        <v>0.24918444427799072</v>
      </c>
      <c r="M478">
        <f t="shared" si="64"/>
        <v>6.2092887270131063E-2</v>
      </c>
    </row>
    <row r="479" spans="1:13" x14ac:dyDescent="0.3">
      <c r="A479">
        <v>843.24999999997897</v>
      </c>
      <c r="B479" s="4">
        <v>215</v>
      </c>
      <c r="C479">
        <f t="shared" si="59"/>
        <v>229.73915942086356</v>
      </c>
      <c r="D479">
        <f t="shared" si="60"/>
        <v>385.51208429515111</v>
      </c>
      <c r="E479">
        <f t="shared" si="61"/>
        <v>-14.739159420863558</v>
      </c>
      <c r="F479">
        <f t="shared" si="65"/>
        <v>1.6582239172344863E-29</v>
      </c>
      <c r="G479">
        <f t="shared" si="65"/>
        <v>1.2977364541459948E-10</v>
      </c>
      <c r="H479">
        <f t="shared" si="65"/>
        <v>1.26195371569872E-3</v>
      </c>
      <c r="I479">
        <f t="shared" si="65"/>
        <v>0</v>
      </c>
      <c r="J479">
        <f t="shared" si="65"/>
        <v>0</v>
      </c>
      <c r="K479">
        <f t="shared" si="62"/>
        <v>1.2619538454723654E-3</v>
      </c>
      <c r="L479">
        <f t="shared" si="63"/>
        <v>-14.740421374709031</v>
      </c>
      <c r="M479">
        <f t="shared" si="64"/>
        <v>217.28002230397888</v>
      </c>
    </row>
    <row r="480" spans="1:13" x14ac:dyDescent="0.3">
      <c r="A480">
        <v>843.29999999997904</v>
      </c>
      <c r="B480" s="4">
        <v>217</v>
      </c>
      <c r="C480">
        <f t="shared" si="59"/>
        <v>229.729041323117</v>
      </c>
      <c r="D480">
        <f t="shared" si="60"/>
        <v>385.46208429515104</v>
      </c>
      <c r="E480">
        <f t="shared" si="61"/>
        <v>-12.729041323117002</v>
      </c>
      <c r="F480">
        <f t="shared" si="65"/>
        <v>1.0429845964828407E-29</v>
      </c>
      <c r="G480">
        <f t="shared" si="65"/>
        <v>9.0061840523901988E-11</v>
      </c>
      <c r="H480">
        <f t="shared" si="65"/>
        <v>1.033273265218141E-3</v>
      </c>
      <c r="I480">
        <f t="shared" si="65"/>
        <v>0</v>
      </c>
      <c r="J480">
        <f t="shared" si="65"/>
        <v>0</v>
      </c>
      <c r="K480">
        <f t="shared" si="62"/>
        <v>1.0332733552799816E-3</v>
      </c>
      <c r="L480">
        <f t="shared" si="63"/>
        <v>-12.730074596472281</v>
      </c>
      <c r="M480">
        <f t="shared" si="64"/>
        <v>162.05479923174892</v>
      </c>
    </row>
    <row r="481" spans="1:13" x14ac:dyDescent="0.3">
      <c r="A481">
        <v>843.34999999997899</v>
      </c>
      <c r="B481" s="4">
        <v>209</v>
      </c>
      <c r="C481">
        <f t="shared" si="59"/>
        <v>229.71892322537047</v>
      </c>
      <c r="D481">
        <f t="shared" si="60"/>
        <v>385.41208429515109</v>
      </c>
      <c r="E481">
        <f t="shared" si="61"/>
        <v>-20.718923225370474</v>
      </c>
      <c r="F481">
        <f t="shared" si="65"/>
        <v>6.5503430871064968E-30</v>
      </c>
      <c r="G481">
        <f t="shared" si="65"/>
        <v>6.2342905595113532E-11</v>
      </c>
      <c r="H481">
        <f t="shared" si="65"/>
        <v>8.4427136575505651E-4</v>
      </c>
      <c r="I481">
        <f t="shared" si="65"/>
        <v>0</v>
      </c>
      <c r="J481">
        <f t="shared" si="65"/>
        <v>0</v>
      </c>
      <c r="K481">
        <f t="shared" si="62"/>
        <v>8.4427142809796209E-4</v>
      </c>
      <c r="L481">
        <f t="shared" si="63"/>
        <v>-20.719767496798571</v>
      </c>
      <c r="M481">
        <f t="shared" si="64"/>
        <v>429.30876512139054</v>
      </c>
    </row>
    <row r="482" spans="1:13" x14ac:dyDescent="0.3">
      <c r="A482">
        <v>843.39999999997895</v>
      </c>
      <c r="B482" s="4">
        <v>251</v>
      </c>
      <c r="C482">
        <f t="shared" si="59"/>
        <v>229.70880512762395</v>
      </c>
      <c r="D482">
        <f t="shared" si="60"/>
        <v>385.36208429515113</v>
      </c>
      <c r="E482">
        <f t="shared" si="61"/>
        <v>21.291194872376053</v>
      </c>
      <c r="F482">
        <f t="shared" si="65"/>
        <v>4.1077275820908703E-30</v>
      </c>
      <c r="G482">
        <f t="shared" si="65"/>
        <v>4.3045243461395177E-11</v>
      </c>
      <c r="H482">
        <f t="shared" si="65"/>
        <v>6.8840502028780551E-4</v>
      </c>
      <c r="I482">
        <f t="shared" si="65"/>
        <v>0</v>
      </c>
      <c r="J482">
        <f t="shared" si="65"/>
        <v>0</v>
      </c>
      <c r="K482">
        <f t="shared" si="62"/>
        <v>6.8840506333304899E-4</v>
      </c>
      <c r="L482">
        <f t="shared" si="63"/>
        <v>21.290506467312721</v>
      </c>
      <c r="M482">
        <f t="shared" si="64"/>
        <v>453.28566563468479</v>
      </c>
    </row>
    <row r="483" spans="1:13" x14ac:dyDescent="0.3">
      <c r="A483">
        <v>843.44999999997901</v>
      </c>
      <c r="B483" s="4">
        <v>222</v>
      </c>
      <c r="C483">
        <f t="shared" si="59"/>
        <v>229.69868702987739</v>
      </c>
      <c r="D483">
        <f t="shared" si="60"/>
        <v>385.31208429515107</v>
      </c>
      <c r="E483">
        <f t="shared" si="61"/>
        <v>-7.6986870298773908</v>
      </c>
      <c r="F483">
        <f t="shared" si="65"/>
        <v>2.5721166112074223E-30</v>
      </c>
      <c r="G483">
        <f t="shared" si="65"/>
        <v>2.9645256017356263E-11</v>
      </c>
      <c r="H483">
        <f t="shared" si="65"/>
        <v>5.6014581945040397E-4</v>
      </c>
      <c r="I483">
        <f t="shared" si="65"/>
        <v>0</v>
      </c>
      <c r="J483">
        <f t="shared" si="65"/>
        <v>0</v>
      </c>
      <c r="K483">
        <f t="shared" si="62"/>
        <v>5.6014584909565995E-4</v>
      </c>
      <c r="L483">
        <f t="shared" si="63"/>
        <v>-7.6992471757264864</v>
      </c>
      <c r="M483">
        <f t="shared" si="64"/>
        <v>59.278407072932275</v>
      </c>
    </row>
    <row r="484" spans="1:13" x14ac:dyDescent="0.3">
      <c r="A484">
        <v>843.49999999997897</v>
      </c>
      <c r="B484" s="4">
        <v>271</v>
      </c>
      <c r="C484">
        <f t="shared" si="59"/>
        <v>229.68856893213086</v>
      </c>
      <c r="D484">
        <f t="shared" si="60"/>
        <v>385.26208429515111</v>
      </c>
      <c r="E484">
        <f t="shared" si="61"/>
        <v>41.311431067869137</v>
      </c>
      <c r="F484">
        <f t="shared" si="65"/>
        <v>1.6081668577160405E-30</v>
      </c>
      <c r="G484">
        <f t="shared" si="65"/>
        <v>2.0364659346800961E-11</v>
      </c>
      <c r="H484">
        <f t="shared" si="65"/>
        <v>4.5483436533750709E-4</v>
      </c>
      <c r="I484">
        <f t="shared" si="65"/>
        <v>0</v>
      </c>
      <c r="J484">
        <f t="shared" si="65"/>
        <v>0</v>
      </c>
      <c r="K484">
        <f t="shared" si="62"/>
        <v>4.5483438570216643E-4</v>
      </c>
      <c r="L484">
        <f t="shared" si="63"/>
        <v>41.310976233483437</v>
      </c>
      <c r="M484">
        <f t="shared" si="64"/>
        <v>1706.5967573634334</v>
      </c>
    </row>
    <row r="485" spans="1:13" x14ac:dyDescent="0.3">
      <c r="A485">
        <v>843.54999999997904</v>
      </c>
      <c r="B485" s="4">
        <v>234</v>
      </c>
      <c r="C485">
        <f t="shared" si="59"/>
        <v>229.67845083438434</v>
      </c>
      <c r="D485">
        <f t="shared" si="60"/>
        <v>385.21208429515104</v>
      </c>
      <c r="E485">
        <f t="shared" si="61"/>
        <v>4.3215491656156644</v>
      </c>
      <c r="F485">
        <f t="shared" si="65"/>
        <v>1.0039752217863785E-30</v>
      </c>
      <c r="G485">
        <f t="shared" si="65"/>
        <v>1.3953752061829696E-11</v>
      </c>
      <c r="H485">
        <f t="shared" si="65"/>
        <v>3.6855350330098865E-4</v>
      </c>
      <c r="I485">
        <f t="shared" si="65"/>
        <v>0</v>
      </c>
      <c r="J485">
        <f t="shared" si="65"/>
        <v>0</v>
      </c>
      <c r="K485">
        <f t="shared" si="62"/>
        <v>3.685535172547407E-4</v>
      </c>
      <c r="L485">
        <f t="shared" si="63"/>
        <v>4.3211806120984093</v>
      </c>
      <c r="M485">
        <f t="shared" si="64"/>
        <v>18.672601882375183</v>
      </c>
    </row>
    <row r="486" spans="1:13" x14ac:dyDescent="0.3">
      <c r="A486">
        <v>843.59999999997899</v>
      </c>
      <c r="B486" s="4">
        <v>235</v>
      </c>
      <c r="C486">
        <f t="shared" si="59"/>
        <v>229.66833273663778</v>
      </c>
      <c r="D486">
        <f t="shared" si="60"/>
        <v>385.16208429515109</v>
      </c>
      <c r="E486">
        <f t="shared" si="61"/>
        <v>5.3316672633622204</v>
      </c>
      <c r="F486">
        <f t="shared" si="65"/>
        <v>6.2584431972639565E-31</v>
      </c>
      <c r="G486">
        <f t="shared" si="65"/>
        <v>9.5366701517009795E-12</v>
      </c>
      <c r="H486">
        <f t="shared" si="65"/>
        <v>2.9801828987131021E-4</v>
      </c>
      <c r="I486">
        <f t="shared" si="65"/>
        <v>0</v>
      </c>
      <c r="J486">
        <f t="shared" si="65"/>
        <v>0</v>
      </c>
      <c r="K486">
        <f t="shared" si="62"/>
        <v>2.9801829940798039E-4</v>
      </c>
      <c r="L486">
        <f t="shared" si="63"/>
        <v>5.3313692450628123</v>
      </c>
      <c r="M486">
        <f t="shared" si="64"/>
        <v>28.423498027201621</v>
      </c>
    </row>
    <row r="487" spans="1:13" x14ac:dyDescent="0.3">
      <c r="A487">
        <v>843.64999999997804</v>
      </c>
      <c r="B487" s="4">
        <v>237</v>
      </c>
      <c r="C487">
        <f t="shared" si="59"/>
        <v>229.65821463889145</v>
      </c>
      <c r="D487">
        <f t="shared" si="60"/>
        <v>385.11208429515204</v>
      </c>
      <c r="E487">
        <f t="shared" si="61"/>
        <v>7.3417853611085491</v>
      </c>
      <c r="F487">
        <f t="shared" si="65"/>
        <v>3.8954808045180863E-31</v>
      </c>
      <c r="G487">
        <f t="shared" si="65"/>
        <v>6.5012135127350081E-12</v>
      </c>
      <c r="H487">
        <f t="shared" si="65"/>
        <v>2.4048079235092351E-4</v>
      </c>
      <c r="I487">
        <f t="shared" si="65"/>
        <v>0</v>
      </c>
      <c r="J487">
        <f t="shared" si="65"/>
        <v>0</v>
      </c>
      <c r="K487">
        <f t="shared" si="62"/>
        <v>2.4048079885213703E-4</v>
      </c>
      <c r="L487">
        <f t="shared" si="63"/>
        <v>7.341544880309697</v>
      </c>
      <c r="M487">
        <f t="shared" si="64"/>
        <v>53.898281229601523</v>
      </c>
    </row>
    <row r="488" spans="1:13" x14ac:dyDescent="0.3">
      <c r="A488">
        <v>843.69999999997799</v>
      </c>
      <c r="B488" s="4">
        <v>216</v>
      </c>
      <c r="C488">
        <f t="shared" si="59"/>
        <v>229.64809654114492</v>
      </c>
      <c r="D488">
        <f t="shared" si="60"/>
        <v>385.06208429515209</v>
      </c>
      <c r="E488">
        <f t="shared" si="61"/>
        <v>-13.648096541144923</v>
      </c>
      <c r="F488">
        <f t="shared" si="65"/>
        <v>2.4210694959387743E-31</v>
      </c>
      <c r="G488">
        <f t="shared" si="65"/>
        <v>4.4206283509633182E-12</v>
      </c>
      <c r="H488">
        <f t="shared" si="65"/>
        <v>1.9364798019884695E-4</v>
      </c>
      <c r="I488">
        <f t="shared" si="65"/>
        <v>0</v>
      </c>
      <c r="J488">
        <f t="shared" si="65"/>
        <v>0</v>
      </c>
      <c r="K488">
        <f t="shared" si="62"/>
        <v>1.9364798461947531E-4</v>
      </c>
      <c r="L488">
        <f t="shared" si="63"/>
        <v>-13.648290189129543</v>
      </c>
      <c r="M488">
        <f t="shared" si="64"/>
        <v>186.27582508668974</v>
      </c>
    </row>
    <row r="489" spans="1:13" x14ac:dyDescent="0.3">
      <c r="A489">
        <v>843.74999999997794</v>
      </c>
      <c r="B489" s="4">
        <v>224</v>
      </c>
      <c r="C489">
        <f t="shared" si="59"/>
        <v>229.6379784433984</v>
      </c>
      <c r="D489">
        <f t="shared" si="60"/>
        <v>385.01208429515214</v>
      </c>
      <c r="E489">
        <f t="shared" si="61"/>
        <v>-5.6379784433983957</v>
      </c>
      <c r="F489">
        <f t="shared" si="65"/>
        <v>1.5024667737083519E-31</v>
      </c>
      <c r="G489">
        <f t="shared" si="65"/>
        <v>2.9982337434961648E-12</v>
      </c>
      <c r="H489">
        <f t="shared" si="65"/>
        <v>1.5561112780549996E-4</v>
      </c>
      <c r="I489">
        <f t="shared" si="65"/>
        <v>0</v>
      </c>
      <c r="J489">
        <f t="shared" si="65"/>
        <v>0</v>
      </c>
      <c r="K489">
        <f t="shared" si="62"/>
        <v>1.556111308037337E-4</v>
      </c>
      <c r="L489">
        <f t="shared" si="63"/>
        <v>-5.6381340545291998</v>
      </c>
      <c r="M489">
        <f t="shared" si="64"/>
        <v>31.788555616841872</v>
      </c>
    </row>
    <row r="490" spans="1:13" x14ac:dyDescent="0.3">
      <c r="A490">
        <v>843.79999999997801</v>
      </c>
      <c r="B490" s="4">
        <v>233</v>
      </c>
      <c r="C490">
        <f t="shared" si="59"/>
        <v>229.62786034565184</v>
      </c>
      <c r="D490">
        <f t="shared" si="60"/>
        <v>384.96208429515207</v>
      </c>
      <c r="E490">
        <f t="shared" si="61"/>
        <v>3.3721396543481603</v>
      </c>
      <c r="F490">
        <f t="shared" si="65"/>
        <v>9.3100911022834083E-32</v>
      </c>
      <c r="G490">
        <f t="shared" si="65"/>
        <v>2.0283312336286473E-12</v>
      </c>
      <c r="H490">
        <f t="shared" si="65"/>
        <v>1.2478530087927845E-4</v>
      </c>
      <c r="I490">
        <f t="shared" si="65"/>
        <v>0</v>
      </c>
      <c r="J490">
        <f t="shared" si="65"/>
        <v>0</v>
      </c>
      <c r="K490">
        <f t="shared" si="62"/>
        <v>1.2478530290760967E-4</v>
      </c>
      <c r="L490">
        <f t="shared" si="63"/>
        <v>3.3720148690452527</v>
      </c>
      <c r="M490">
        <f t="shared" si="64"/>
        <v>11.370484277062273</v>
      </c>
    </row>
    <row r="491" spans="1:13" x14ac:dyDescent="0.3">
      <c r="A491">
        <v>843.84999999997797</v>
      </c>
      <c r="B491" s="4">
        <v>192</v>
      </c>
      <c r="C491">
        <f t="shared" ref="C491:C514" si="66">$U$14*A491+$V$14</f>
        <v>229.61774224790531</v>
      </c>
      <c r="D491">
        <f t="shared" si="60"/>
        <v>384.91208429515211</v>
      </c>
      <c r="E491">
        <f t="shared" si="61"/>
        <v>-37.617742247905312</v>
      </c>
      <c r="F491">
        <f t="shared" si="65"/>
        <v>5.7604235643536264E-32</v>
      </c>
      <c r="G491">
        <f t="shared" si="65"/>
        <v>1.368687108278341E-12</v>
      </c>
      <c r="H491">
        <f t="shared" si="65"/>
        <v>9.9857643279774232E-5</v>
      </c>
      <c r="I491">
        <f t="shared" si="65"/>
        <v>0</v>
      </c>
      <c r="J491">
        <f t="shared" si="65"/>
        <v>0</v>
      </c>
      <c r="K491">
        <f t="shared" si="62"/>
        <v>9.9857644648461338E-5</v>
      </c>
      <c r="L491">
        <f t="shared" si="63"/>
        <v>-37.617842105549961</v>
      </c>
      <c r="M491">
        <f t="shared" si="64"/>
        <v>1415.1020446780876</v>
      </c>
    </row>
    <row r="492" spans="1:13" x14ac:dyDescent="0.3">
      <c r="A492">
        <v>843.89999999997804</v>
      </c>
      <c r="B492" s="4">
        <v>242</v>
      </c>
      <c r="C492">
        <f t="shared" si="66"/>
        <v>229.60762415015876</v>
      </c>
      <c r="D492">
        <f t="shared" si="60"/>
        <v>384.86208429515204</v>
      </c>
      <c r="E492">
        <f t="shared" si="61"/>
        <v>12.392375849841244</v>
      </c>
      <c r="F492">
        <f t="shared" si="65"/>
        <v>3.5588225957387443E-32</v>
      </c>
      <c r="G492">
        <f t="shared" si="65"/>
        <v>9.212158098733126E-13</v>
      </c>
      <c r="H492">
        <f t="shared" si="65"/>
        <v>7.9743316742565714E-5</v>
      </c>
      <c r="I492">
        <f t="shared" si="65"/>
        <v>0</v>
      </c>
      <c r="J492">
        <f t="shared" si="65"/>
        <v>0</v>
      </c>
      <c r="K492">
        <f t="shared" si="62"/>
        <v>7.9743317663781522E-5</v>
      </c>
      <c r="L492">
        <f t="shared" si="63"/>
        <v>12.392296106523581</v>
      </c>
      <c r="M492">
        <f t="shared" si="64"/>
        <v>153.56900279175952</v>
      </c>
    </row>
    <row r="493" spans="1:13" x14ac:dyDescent="0.3">
      <c r="A493">
        <v>843.94999999997799</v>
      </c>
      <c r="B493" s="4">
        <v>244</v>
      </c>
      <c r="C493">
        <f t="shared" si="66"/>
        <v>229.59750605241223</v>
      </c>
      <c r="D493">
        <f t="shared" si="60"/>
        <v>384.81208429515209</v>
      </c>
      <c r="E493">
        <f t="shared" si="61"/>
        <v>14.402493947587772</v>
      </c>
      <c r="F493">
        <f t="shared" si="65"/>
        <v>2.1953799513175168E-32</v>
      </c>
      <c r="G493">
        <f t="shared" si="65"/>
        <v>6.1845840557453782E-13</v>
      </c>
      <c r="H493">
        <f t="shared" si="65"/>
        <v>6.3548072109763062E-5</v>
      </c>
      <c r="I493">
        <f t="shared" si="65"/>
        <v>0</v>
      </c>
      <c r="J493">
        <f t="shared" si="65"/>
        <v>0</v>
      </c>
      <c r="K493">
        <f t="shared" si="62"/>
        <v>6.3548072728221471E-5</v>
      </c>
      <c r="L493">
        <f t="shared" si="63"/>
        <v>14.402430399515044</v>
      </c>
      <c r="M493">
        <f t="shared" si="64"/>
        <v>207.43000141287507</v>
      </c>
    </row>
    <row r="494" spans="1:13" x14ac:dyDescent="0.3">
      <c r="A494">
        <v>843.99999999997794</v>
      </c>
      <c r="B494" s="4">
        <v>236</v>
      </c>
      <c r="C494">
        <f t="shared" si="66"/>
        <v>229.5873879546657</v>
      </c>
      <c r="D494">
        <f t="shared" si="60"/>
        <v>384.76208429515214</v>
      </c>
      <c r="E494">
        <f t="shared" si="61"/>
        <v>6.4126120453342992</v>
      </c>
      <c r="F494">
        <f t="shared" si="65"/>
        <v>1.3522733266835956E-32</v>
      </c>
      <c r="G494">
        <f t="shared" si="65"/>
        <v>4.1414413743944154E-13</v>
      </c>
      <c r="H494">
        <f t="shared" si="65"/>
        <v>5.0536547108542083E-5</v>
      </c>
      <c r="I494">
        <f t="shared" si="65"/>
        <v>0</v>
      </c>
      <c r="J494">
        <f t="shared" si="65"/>
        <v>0</v>
      </c>
      <c r="K494">
        <f t="shared" si="62"/>
        <v>5.0536547522686219E-5</v>
      </c>
      <c r="L494">
        <f t="shared" si="63"/>
        <v>6.4125615087867764</v>
      </c>
      <c r="M494">
        <f t="shared" si="64"/>
        <v>41.120945103973739</v>
      </c>
    </row>
    <row r="495" spans="1:13" x14ac:dyDescent="0.3">
      <c r="A495">
        <v>844.04999999997801</v>
      </c>
      <c r="B495" s="4">
        <v>249</v>
      </c>
      <c r="C495">
        <f t="shared" si="66"/>
        <v>229.57726985691914</v>
      </c>
      <c r="D495">
        <f t="shared" si="60"/>
        <v>384.71208429515207</v>
      </c>
      <c r="E495">
        <f t="shared" si="61"/>
        <v>19.422730143080855</v>
      </c>
      <c r="F495">
        <f t="shared" si="65"/>
        <v>8.3170766342336167E-33</v>
      </c>
      <c r="G495">
        <f t="shared" si="65"/>
        <v>2.7662055420901595E-13</v>
      </c>
      <c r="H495">
        <f t="shared" si="65"/>
        <v>4.01054924094976E-5</v>
      </c>
      <c r="I495">
        <f t="shared" si="65"/>
        <v>0</v>
      </c>
      <c r="J495">
        <f t="shared" si="65"/>
        <v>0</v>
      </c>
      <c r="K495">
        <f t="shared" si="62"/>
        <v>4.0105492686118157E-5</v>
      </c>
      <c r="L495">
        <f t="shared" si="63"/>
        <v>19.422690037588168</v>
      </c>
      <c r="M495">
        <f t="shared" si="64"/>
        <v>377.24088829622667</v>
      </c>
    </row>
    <row r="496" spans="1:13" x14ac:dyDescent="0.3">
      <c r="A496">
        <v>844.09999999997797</v>
      </c>
      <c r="B496" s="4">
        <v>238</v>
      </c>
      <c r="C496">
        <f t="shared" si="66"/>
        <v>229.56715175917262</v>
      </c>
      <c r="D496">
        <f t="shared" si="60"/>
        <v>384.66208429515211</v>
      </c>
      <c r="E496">
        <f t="shared" si="61"/>
        <v>8.4328482408273828</v>
      </c>
      <c r="F496">
        <f t="shared" si="65"/>
        <v>5.1077350104323801E-33</v>
      </c>
      <c r="G496">
        <f t="shared" si="65"/>
        <v>1.842931885099834E-13</v>
      </c>
      <c r="H496">
        <f t="shared" si="65"/>
        <v>3.1761224800497231E-5</v>
      </c>
      <c r="I496">
        <f t="shared" si="65"/>
        <v>0</v>
      </c>
      <c r="J496">
        <f t="shared" si="65"/>
        <v>0</v>
      </c>
      <c r="K496">
        <f t="shared" si="62"/>
        <v>3.1761224984790417E-5</v>
      </c>
      <c r="L496">
        <f t="shared" si="63"/>
        <v>8.4328164796023977</v>
      </c>
      <c r="M496">
        <f t="shared" si="64"/>
        <v>71.112393778653782</v>
      </c>
    </row>
    <row r="497" spans="1:13" x14ac:dyDescent="0.3">
      <c r="A497">
        <v>844.14999999997804</v>
      </c>
      <c r="B497" s="4">
        <v>223</v>
      </c>
      <c r="C497">
        <f t="shared" si="66"/>
        <v>229.55703366142606</v>
      </c>
      <c r="D497">
        <f t="shared" si="60"/>
        <v>384.61208429515204</v>
      </c>
      <c r="E497">
        <f t="shared" si="61"/>
        <v>-6.5570336614260611</v>
      </c>
      <c r="F497">
        <f t="shared" si="65"/>
        <v>3.1321131740740969E-33</v>
      </c>
      <c r="G497">
        <f t="shared" si="65"/>
        <v>1.2246895962458397E-13</v>
      </c>
      <c r="H497">
        <f t="shared" si="65"/>
        <v>2.5100694147803524E-5</v>
      </c>
      <c r="I497">
        <f t="shared" si="65"/>
        <v>0</v>
      </c>
      <c r="J497">
        <f t="shared" si="65"/>
        <v>0</v>
      </c>
      <c r="K497">
        <f t="shared" si="62"/>
        <v>2.5100694270272484E-5</v>
      </c>
      <c r="L497">
        <f t="shared" si="63"/>
        <v>-6.5570587621203318</v>
      </c>
      <c r="M497">
        <f t="shared" si="64"/>
        <v>42.995019609899018</v>
      </c>
    </row>
    <row r="498" spans="1:13" x14ac:dyDescent="0.3">
      <c r="A498">
        <v>844.19999999997799</v>
      </c>
      <c r="B498" s="4">
        <v>205</v>
      </c>
      <c r="C498">
        <f t="shared" si="66"/>
        <v>229.54691556367953</v>
      </c>
      <c r="D498">
        <f t="shared" si="60"/>
        <v>384.56208429515209</v>
      </c>
      <c r="E498">
        <f t="shared" si="61"/>
        <v>-24.546915563679534</v>
      </c>
      <c r="F498">
        <f t="shared" si="65"/>
        <v>1.9177763912658852E-33</v>
      </c>
      <c r="G498">
        <f t="shared" si="65"/>
        <v>8.1177314659133327E-14</v>
      </c>
      <c r="H498">
        <f t="shared" si="65"/>
        <v>1.9795629801500556E-5</v>
      </c>
      <c r="I498">
        <f t="shared" si="65"/>
        <v>0</v>
      </c>
      <c r="J498">
        <f t="shared" si="65"/>
        <v>0</v>
      </c>
      <c r="K498">
        <f t="shared" si="62"/>
        <v>1.9795629882677869E-5</v>
      </c>
      <c r="L498">
        <f t="shared" si="63"/>
        <v>-24.546935359309416</v>
      </c>
      <c r="M498">
        <f t="shared" si="64"/>
        <v>602.55203553411491</v>
      </c>
    </row>
    <row r="499" spans="1:13" x14ac:dyDescent="0.3">
      <c r="A499">
        <v>844.24999999997794</v>
      </c>
      <c r="B499" s="4">
        <v>231</v>
      </c>
      <c r="C499">
        <f t="shared" si="66"/>
        <v>229.53679746593301</v>
      </c>
      <c r="D499">
        <f t="shared" si="60"/>
        <v>384.51208429515214</v>
      </c>
      <c r="E499">
        <f t="shared" si="61"/>
        <v>1.4632025340669941</v>
      </c>
      <c r="F499">
        <f t="shared" si="65"/>
        <v>1.1724920943648233E-33</v>
      </c>
      <c r="G499">
        <f t="shared" si="65"/>
        <v>5.367045050643627E-14</v>
      </c>
      <c r="H499">
        <f t="shared" si="65"/>
        <v>1.5579302733163375E-5</v>
      </c>
      <c r="I499">
        <f t="shared" si="65"/>
        <v>0</v>
      </c>
      <c r="J499">
        <f t="shared" si="65"/>
        <v>0</v>
      </c>
      <c r="K499">
        <f t="shared" si="62"/>
        <v>1.5579302786833825E-5</v>
      </c>
      <c r="L499">
        <f t="shared" si="63"/>
        <v>1.4631869547642073</v>
      </c>
      <c r="M499">
        <f t="shared" si="64"/>
        <v>2.1409160645921546</v>
      </c>
    </row>
    <row r="500" spans="1:13" x14ac:dyDescent="0.3">
      <c r="A500">
        <v>844.29999999997801</v>
      </c>
      <c r="B500" s="4">
        <v>224</v>
      </c>
      <c r="C500">
        <f t="shared" si="66"/>
        <v>229.52667936818645</v>
      </c>
      <c r="D500">
        <f t="shared" si="60"/>
        <v>384.46208429515207</v>
      </c>
      <c r="E500">
        <f t="shared" si="61"/>
        <v>-5.5266793681864499</v>
      </c>
      <c r="F500">
        <f t="shared" si="65"/>
        <v>7.1576970309923691E-34</v>
      </c>
      <c r="G500">
        <f t="shared" si="65"/>
        <v>3.5393842045596454E-14</v>
      </c>
      <c r="H500">
        <f t="shared" si="65"/>
        <v>1.2235502524265936E-5</v>
      </c>
      <c r="I500">
        <f t="shared" si="65"/>
        <v>0</v>
      </c>
      <c r="J500">
        <f t="shared" si="65"/>
        <v>0</v>
      </c>
      <c r="K500">
        <f t="shared" si="62"/>
        <v>1.2235502559659778E-5</v>
      </c>
      <c r="L500">
        <f t="shared" si="63"/>
        <v>-5.5266916036890095</v>
      </c>
      <c r="M500">
        <f t="shared" si="64"/>
        <v>30.544320082286596</v>
      </c>
    </row>
    <row r="501" spans="1:13" x14ac:dyDescent="0.3">
      <c r="A501">
        <v>844.34999999997797</v>
      </c>
      <c r="B501" s="4">
        <v>233</v>
      </c>
      <c r="C501">
        <f t="shared" si="66"/>
        <v>229.51656127043992</v>
      </c>
      <c r="D501">
        <f t="shared" si="60"/>
        <v>384.41208429515211</v>
      </c>
      <c r="E501">
        <f t="shared" si="61"/>
        <v>3.4834387295600777</v>
      </c>
      <c r="F501">
        <f t="shared" si="65"/>
        <v>4.3630293432732174E-34</v>
      </c>
      <c r="G501">
        <f t="shared" si="65"/>
        <v>2.328156035122023E-14</v>
      </c>
      <c r="H501">
        <f t="shared" si="65"/>
        <v>9.5893839306873291E-6</v>
      </c>
      <c r="I501">
        <f t="shared" si="65"/>
        <v>0</v>
      </c>
      <c r="J501">
        <f t="shared" si="65"/>
        <v>0</v>
      </c>
      <c r="K501">
        <f t="shared" si="62"/>
        <v>9.5893839539688902E-6</v>
      </c>
      <c r="L501">
        <f t="shared" si="63"/>
        <v>3.4834291401761237</v>
      </c>
      <c r="M501">
        <f t="shared" si="64"/>
        <v>12.134278574628169</v>
      </c>
    </row>
    <row r="502" spans="1:13" x14ac:dyDescent="0.3">
      <c r="A502">
        <v>844.39999999997804</v>
      </c>
      <c r="B502" s="4">
        <v>201</v>
      </c>
      <c r="C502">
        <f t="shared" si="66"/>
        <v>229.50644317269339</v>
      </c>
      <c r="D502">
        <f t="shared" si="60"/>
        <v>384.36208429515204</v>
      </c>
      <c r="E502">
        <f t="shared" si="61"/>
        <v>-28.506443172693395</v>
      </c>
      <c r="F502">
        <f t="shared" si="65"/>
        <v>2.6555494276172163E-34</v>
      </c>
      <c r="G502">
        <f t="shared" si="65"/>
        <v>1.5275251408108195E-14</v>
      </c>
      <c r="H502">
        <f t="shared" si="65"/>
        <v>7.4998867269420661E-6</v>
      </c>
      <c r="I502">
        <f t="shared" si="65"/>
        <v>0</v>
      </c>
      <c r="J502">
        <f t="shared" si="65"/>
        <v>0</v>
      </c>
      <c r="K502">
        <f t="shared" si="62"/>
        <v>7.4998867422173177E-6</v>
      </c>
      <c r="L502">
        <f t="shared" si="63"/>
        <v>-28.506450672580137</v>
      </c>
      <c r="M502">
        <f t="shared" si="64"/>
        <v>812.61772994824457</v>
      </c>
    </row>
    <row r="503" spans="1:13" x14ac:dyDescent="0.3">
      <c r="A503">
        <v>844.44999999997799</v>
      </c>
      <c r="B503" s="4">
        <v>243</v>
      </c>
      <c r="C503">
        <f t="shared" si="66"/>
        <v>229.49632507494684</v>
      </c>
      <c r="D503">
        <f t="shared" si="60"/>
        <v>384.31208429515209</v>
      </c>
      <c r="E503">
        <f t="shared" si="61"/>
        <v>13.503674925053161</v>
      </c>
      <c r="F503">
        <f t="shared" si="65"/>
        <v>1.6138831165664145E-34</v>
      </c>
      <c r="G503">
        <f t="shared" si="65"/>
        <v>9.9966976615584402E-15</v>
      </c>
      <c r="H503">
        <f t="shared" si="65"/>
        <v>5.8534754725727026E-6</v>
      </c>
      <c r="I503">
        <f t="shared" si="65"/>
        <v>0</v>
      </c>
      <c r="J503">
        <f t="shared" si="65"/>
        <v>0</v>
      </c>
      <c r="K503">
        <f t="shared" si="62"/>
        <v>5.8534754825693998E-6</v>
      </c>
      <c r="L503">
        <f t="shared" si="63"/>
        <v>13.503669071577679</v>
      </c>
      <c r="M503">
        <f t="shared" si="64"/>
        <v>182.34907839468357</v>
      </c>
    </row>
    <row r="504" spans="1:13" x14ac:dyDescent="0.3">
      <c r="A504">
        <v>844.49999999997794</v>
      </c>
      <c r="B504" s="4">
        <v>233</v>
      </c>
      <c r="C504">
        <f t="shared" si="66"/>
        <v>229.48620697720031</v>
      </c>
      <c r="D504">
        <f t="shared" si="60"/>
        <v>384.26208429515214</v>
      </c>
      <c r="E504">
        <f t="shared" si="61"/>
        <v>3.513793022799689</v>
      </c>
      <c r="F504">
        <f t="shared" si="65"/>
        <v>9.7935738088270546E-35</v>
      </c>
      <c r="G504">
        <f t="shared" si="65"/>
        <v>6.5255430036065239E-15</v>
      </c>
      <c r="H504">
        <f t="shared" si="65"/>
        <v>4.5589833180739177E-6</v>
      </c>
      <c r="I504">
        <f t="shared" si="65"/>
        <v>0</v>
      </c>
      <c r="J504">
        <f t="shared" si="65"/>
        <v>0</v>
      </c>
      <c r="K504">
        <f t="shared" si="62"/>
        <v>4.5589833245994604E-6</v>
      </c>
      <c r="L504">
        <f t="shared" si="63"/>
        <v>3.5137884638163643</v>
      </c>
      <c r="M504">
        <f t="shared" si="64"/>
        <v>12.346709368448966</v>
      </c>
    </row>
    <row r="505" spans="1:13" x14ac:dyDescent="0.3">
      <c r="A505">
        <v>844.54999999997801</v>
      </c>
      <c r="B505" s="4">
        <v>224</v>
      </c>
      <c r="C505">
        <f t="shared" si="66"/>
        <v>229.47608887945378</v>
      </c>
      <c r="D505">
        <f t="shared" si="60"/>
        <v>384.21208429515207</v>
      </c>
      <c r="E505">
        <f t="shared" si="61"/>
        <v>-5.4760888794537834</v>
      </c>
      <c r="F505">
        <f t="shared" si="65"/>
        <v>5.9341942248570609E-35</v>
      </c>
      <c r="G505">
        <f t="shared" si="65"/>
        <v>4.248823223275291E-15</v>
      </c>
      <c r="H505">
        <f t="shared" si="65"/>
        <v>3.5433765333609082E-6</v>
      </c>
      <c r="I505">
        <f t="shared" si="65"/>
        <v>0</v>
      </c>
      <c r="J505">
        <f t="shared" si="65"/>
        <v>0</v>
      </c>
      <c r="K505">
        <f t="shared" si="62"/>
        <v>3.5433765376097313E-6</v>
      </c>
      <c r="L505">
        <f t="shared" si="63"/>
        <v>-5.4760924228303214</v>
      </c>
      <c r="M505">
        <f t="shared" si="64"/>
        <v>29.98758822337966</v>
      </c>
    </row>
    <row r="506" spans="1:13" x14ac:dyDescent="0.3">
      <c r="A506">
        <v>844.59999999997797</v>
      </c>
      <c r="B506" s="4">
        <v>249</v>
      </c>
      <c r="C506">
        <f t="shared" si="66"/>
        <v>229.46597078170726</v>
      </c>
      <c r="D506">
        <f t="shared" si="60"/>
        <v>384.16208429515211</v>
      </c>
      <c r="E506">
        <f t="shared" si="61"/>
        <v>19.534029218292744</v>
      </c>
      <c r="F506">
        <f t="shared" si="65"/>
        <v>3.5903248572652355E-35</v>
      </c>
      <c r="G506">
        <f t="shared" si="65"/>
        <v>2.7593867593680138E-15</v>
      </c>
      <c r="H506">
        <f t="shared" si="65"/>
        <v>2.7482846213222537E-6</v>
      </c>
      <c r="I506">
        <f t="shared" si="65"/>
        <v>0</v>
      </c>
      <c r="J506">
        <f t="shared" si="65"/>
        <v>0</v>
      </c>
      <c r="K506">
        <f t="shared" si="62"/>
        <v>2.7482846240816406E-6</v>
      </c>
      <c r="L506">
        <f t="shared" si="63"/>
        <v>19.534026470008119</v>
      </c>
      <c r="M506">
        <f t="shared" si="64"/>
        <v>381.57819013097782</v>
      </c>
    </row>
    <row r="507" spans="1:13" x14ac:dyDescent="0.3">
      <c r="A507">
        <v>844.64999999997804</v>
      </c>
      <c r="B507" s="4">
        <v>237</v>
      </c>
      <c r="C507">
        <f t="shared" si="66"/>
        <v>229.4558526839607</v>
      </c>
      <c r="D507">
        <f t="shared" si="60"/>
        <v>384.11208429515204</v>
      </c>
      <c r="E507">
        <f t="shared" si="61"/>
        <v>7.5441473160393002</v>
      </c>
      <c r="F507">
        <f t="shared" si="65"/>
        <v>2.1689880967536367E-35</v>
      </c>
      <c r="G507">
        <f t="shared" si="65"/>
        <v>1.7875096604957492E-15</v>
      </c>
      <c r="H507">
        <f t="shared" si="65"/>
        <v>2.1271651642542446E-6</v>
      </c>
      <c r="I507">
        <f t="shared" si="65"/>
        <v>0</v>
      </c>
      <c r="J507">
        <f t="shared" si="65"/>
        <v>0</v>
      </c>
      <c r="K507">
        <f t="shared" si="62"/>
        <v>2.1271651660417543E-6</v>
      </c>
      <c r="L507">
        <f t="shared" si="63"/>
        <v>7.5441451888741344</v>
      </c>
      <c r="M507">
        <f t="shared" si="64"/>
        <v>56.914126630812753</v>
      </c>
    </row>
    <row r="508" spans="1:13" x14ac:dyDescent="0.3">
      <c r="A508">
        <v>844.69999999997799</v>
      </c>
      <c r="B508" s="4">
        <v>248</v>
      </c>
      <c r="C508">
        <f t="shared" si="66"/>
        <v>229.44573458621417</v>
      </c>
      <c r="D508">
        <f t="shared" si="60"/>
        <v>384.06208429515209</v>
      </c>
      <c r="E508">
        <f t="shared" si="61"/>
        <v>18.554265413785828</v>
      </c>
      <c r="F508">
        <f t="shared" si="65"/>
        <v>1.3083743603444892E-35</v>
      </c>
      <c r="G508">
        <f t="shared" si="65"/>
        <v>1.1549844225001841E-15</v>
      </c>
      <c r="H508">
        <f t="shared" si="65"/>
        <v>1.6429933967004759E-6</v>
      </c>
      <c r="I508">
        <f t="shared" si="65"/>
        <v>0</v>
      </c>
      <c r="J508">
        <f t="shared" si="65"/>
        <v>0</v>
      </c>
      <c r="K508">
        <f t="shared" si="62"/>
        <v>1.6429933978554604E-6</v>
      </c>
      <c r="L508">
        <f t="shared" si="63"/>
        <v>18.554263770792431</v>
      </c>
      <c r="M508">
        <f t="shared" si="64"/>
        <v>344.2607040761406</v>
      </c>
    </row>
    <row r="509" spans="1:13" x14ac:dyDescent="0.3">
      <c r="A509">
        <v>844.74999999997704</v>
      </c>
      <c r="B509" s="4">
        <v>250</v>
      </c>
      <c r="C509">
        <f t="shared" si="66"/>
        <v>229.43561648846782</v>
      </c>
      <c r="D509">
        <f t="shared" si="60"/>
        <v>384.01208429515304</v>
      </c>
      <c r="E509">
        <f t="shared" si="61"/>
        <v>20.564383511532185</v>
      </c>
      <c r="F509">
        <f t="shared" si="65"/>
        <v>7.8805824017899326E-36</v>
      </c>
      <c r="G509">
        <f t="shared" si="65"/>
        <v>7.4438183023958696E-16</v>
      </c>
      <c r="H509">
        <f t="shared" si="65"/>
        <v>1.2663843220289592E-6</v>
      </c>
      <c r="I509">
        <f t="shared" si="65"/>
        <v>0</v>
      </c>
      <c r="J509">
        <f t="shared" si="65"/>
        <v>0</v>
      </c>
      <c r="K509">
        <f t="shared" si="62"/>
        <v>1.266384322773341E-6</v>
      </c>
      <c r="L509">
        <f t="shared" si="63"/>
        <v>20.564382245147861</v>
      </c>
      <c r="M509">
        <f t="shared" si="64"/>
        <v>422.89381712455258</v>
      </c>
    </row>
    <row r="510" spans="1:13" x14ac:dyDescent="0.3">
      <c r="A510">
        <v>844.79999999997699</v>
      </c>
      <c r="B510" s="4">
        <v>234</v>
      </c>
      <c r="C510">
        <f t="shared" si="66"/>
        <v>229.42549839072129</v>
      </c>
      <c r="D510">
        <f t="shared" si="60"/>
        <v>383.96208429515309</v>
      </c>
      <c r="E510">
        <f t="shared" si="61"/>
        <v>4.5745016092787125</v>
      </c>
      <c r="F510">
        <f t="shared" si="65"/>
        <v>4.7395383052816144E-36</v>
      </c>
      <c r="G510">
        <f t="shared" si="65"/>
        <v>4.7852794912926153E-16</v>
      </c>
      <c r="H510">
        <f t="shared" si="65"/>
        <v>9.7407037256450364E-7</v>
      </c>
      <c r="I510">
        <f t="shared" si="65"/>
        <v>0</v>
      </c>
      <c r="J510">
        <f t="shared" si="65"/>
        <v>0</v>
      </c>
      <c r="K510">
        <f t="shared" si="62"/>
        <v>9.7407037304303151E-7</v>
      </c>
      <c r="L510">
        <f t="shared" si="63"/>
        <v>4.5745006352083397</v>
      </c>
      <c r="M510">
        <f t="shared" si="64"/>
        <v>20.926056061521503</v>
      </c>
    </row>
    <row r="511" spans="1:13" x14ac:dyDescent="0.3">
      <c r="A511">
        <v>844.84999999997694</v>
      </c>
      <c r="B511" s="4">
        <v>234</v>
      </c>
      <c r="C511">
        <f t="shared" si="66"/>
        <v>229.41538029297476</v>
      </c>
      <c r="D511">
        <f t="shared" si="60"/>
        <v>383.91208429515314</v>
      </c>
      <c r="E511">
        <f t="shared" si="61"/>
        <v>4.5846197070252401</v>
      </c>
      <c r="F511">
        <f t="shared" si="65"/>
        <v>2.8461985572371262E-36</v>
      </c>
      <c r="G511">
        <f t="shared" si="65"/>
        <v>3.0683914280218123E-16</v>
      </c>
      <c r="H511">
        <f t="shared" si="65"/>
        <v>7.4767049764054026E-7</v>
      </c>
      <c r="I511">
        <f t="shared" si="65"/>
        <v>0</v>
      </c>
      <c r="J511">
        <f t="shared" si="65"/>
        <v>0</v>
      </c>
      <c r="K511">
        <f t="shared" si="62"/>
        <v>7.4767049794737943E-7</v>
      </c>
      <c r="L511">
        <f t="shared" si="63"/>
        <v>4.5846189593547422</v>
      </c>
      <c r="M511">
        <f t="shared" si="64"/>
        <v>21.018731002474958</v>
      </c>
    </row>
    <row r="512" spans="1:13" x14ac:dyDescent="0.3">
      <c r="A512">
        <v>844.89999999997701</v>
      </c>
      <c r="B512" s="4">
        <v>216</v>
      </c>
      <c r="C512">
        <f t="shared" si="66"/>
        <v>229.4052621952282</v>
      </c>
      <c r="D512">
        <f t="shared" si="60"/>
        <v>383.86208429515307</v>
      </c>
      <c r="E512">
        <f t="shared" si="61"/>
        <v>-13.405262195228204</v>
      </c>
      <c r="F512">
        <f t="shared" si="65"/>
        <v>1.7066551836471383E-36</v>
      </c>
      <c r="G512">
        <f t="shared" si="65"/>
        <v>1.9624839828550519E-16</v>
      </c>
      <c r="H512">
        <f t="shared" si="65"/>
        <v>5.7269745836132523E-7</v>
      </c>
      <c r="I512">
        <f t="shared" si="65"/>
        <v>0</v>
      </c>
      <c r="J512">
        <f t="shared" si="65"/>
        <v>0</v>
      </c>
      <c r="K512">
        <f t="shared" si="62"/>
        <v>5.7269745855757366E-7</v>
      </c>
      <c r="L512">
        <f t="shared" si="63"/>
        <v>-13.405262767925663</v>
      </c>
      <c r="M512">
        <f t="shared" si="64"/>
        <v>179.70106987713402</v>
      </c>
    </row>
    <row r="513" spans="1:13" x14ac:dyDescent="0.3">
      <c r="A513">
        <v>844.94999999997697</v>
      </c>
      <c r="B513" s="4">
        <v>221</v>
      </c>
      <c r="C513">
        <f t="shared" si="66"/>
        <v>229.39514409748168</v>
      </c>
      <c r="D513">
        <f t="shared" si="60"/>
        <v>383.81208429515311</v>
      </c>
      <c r="E513">
        <f t="shared" si="61"/>
        <v>-8.3951440974816762</v>
      </c>
      <c r="F513">
        <f t="shared" si="65"/>
        <v>1.0218280202981598E-36</v>
      </c>
      <c r="G513">
        <f t="shared" si="65"/>
        <v>1.2519684614142882E-16</v>
      </c>
      <c r="H513">
        <f t="shared" si="65"/>
        <v>4.3775928736559433E-7</v>
      </c>
      <c r="I513">
        <f t="shared" si="65"/>
        <v>0</v>
      </c>
      <c r="J513">
        <f t="shared" si="65"/>
        <v>0</v>
      </c>
      <c r="K513">
        <f t="shared" si="62"/>
        <v>4.377592874907912E-7</v>
      </c>
      <c r="L513">
        <f t="shared" si="63"/>
        <v>-8.3951445352409646</v>
      </c>
      <c r="M513">
        <f t="shared" si="64"/>
        <v>70.478451767586236</v>
      </c>
    </row>
    <row r="514" spans="1:13" x14ac:dyDescent="0.3">
      <c r="A514">
        <v>844.99999999997704</v>
      </c>
      <c r="B514" s="4">
        <v>214</v>
      </c>
      <c r="C514">
        <f t="shared" si="66"/>
        <v>229.38502599973512</v>
      </c>
      <c r="D514">
        <f t="shared" si="60"/>
        <v>383.76208429515304</v>
      </c>
      <c r="E514">
        <f t="shared" si="61"/>
        <v>-15.38502599973512</v>
      </c>
      <c r="F514">
        <f t="shared" si="65"/>
        <v>6.1088753634717927E-37</v>
      </c>
      <c r="G514">
        <f t="shared" si="65"/>
        <v>7.9665917840607438E-17</v>
      </c>
      <c r="H514">
        <f t="shared" si="65"/>
        <v>3.3391857866233613E-7</v>
      </c>
      <c r="I514">
        <f t="shared" si="65"/>
        <v>0</v>
      </c>
      <c r="J514">
        <f t="shared" si="65"/>
        <v>0</v>
      </c>
      <c r="K514">
        <f t="shared" si="62"/>
        <v>3.3391857874200207E-7</v>
      </c>
      <c r="L514">
        <f t="shared" si="63"/>
        <v>-15.385026333653698</v>
      </c>
      <c r="M514">
        <f t="shared" si="64"/>
        <v>236.69903528721775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2017-12-31T15:38:11Z</dcterms:modified>
</cp:coreProperties>
</file>